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lancashirecc-my.sharepoint.com/personal/deborah_gent_lancashire_gov_uk/Documents/Documents/ICES/Procurement 2026/Finance and Financial Templates/"/>
    </mc:Choice>
  </mc:AlternateContent>
  <xr:revisionPtr revIDLastSave="104" documentId="8_{4B8374E5-78D0-4882-B132-B2531B48D97A}" xr6:coauthVersionLast="47" xr6:coauthVersionMax="47" xr10:uidLastSave="{60FD0FC8-35A3-4A5C-9738-FE44BE90D4CB}"/>
  <bookViews>
    <workbookView xWindow="-103" yWindow="-103" windowWidth="16663" windowHeight="9772" tabRatio="822" firstSheet="5" activeTab="5" xr2:uid="{C66E8E1A-D8F6-4392-A62C-3376EA0EDF84}"/>
  </bookViews>
  <sheets>
    <sheet name="2025-26 Cat Equip (LANCS)" sheetId="1" r:id="rId1"/>
    <sheet name="2023-2025 Cat Equip (LANCS)" sheetId="13" r:id="rId2"/>
    <sheet name="2025-6 Cat Equip (BwD) " sheetId="10" r:id="rId3"/>
    <sheet name="Specials" sheetId="9" r:id="rId4"/>
    <sheet name="Activity Volumes 2025-6" sheetId="6" r:id="rId5"/>
    <sheet name="Activity Volumes 2023 - 25" sheetId="14" r:id="rId6"/>
  </sheets>
  <definedNames>
    <definedName name="_xlnm._FilterDatabase" localSheetId="1" hidden="1">'2023-2025 Cat Equip (LANCS)'!$L$7:$L$658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4" l="1"/>
  <c r="H46" i="14"/>
  <c r="H40" i="14"/>
  <c r="H35" i="14"/>
  <c r="H31" i="14"/>
  <c r="J27" i="14"/>
  <c r="H27" i="14"/>
  <c r="J22" i="14"/>
  <c r="H22" i="14"/>
  <c r="J17" i="14"/>
  <c r="H17" i="14"/>
  <c r="D51" i="14"/>
  <c r="D46" i="14"/>
  <c r="D40" i="14"/>
  <c r="D35" i="14"/>
  <c r="D31" i="14"/>
  <c r="F27" i="14"/>
  <c r="D27" i="14"/>
  <c r="F22" i="14"/>
  <c r="D22" i="14"/>
  <c r="F17" i="14"/>
  <c r="D17" i="14"/>
  <c r="D6" i="9"/>
  <c r="E6" i="9"/>
  <c r="D364" i="13"/>
  <c r="J351" i="13"/>
  <c r="K351" i="13"/>
  <c r="L351" i="13"/>
  <c r="E364" i="13"/>
  <c r="F364" i="13"/>
  <c r="C3" i="9" l="1"/>
  <c r="I46" i="6" l="1"/>
  <c r="K27" i="6" l="1"/>
  <c r="I27" i="6"/>
  <c r="F27" i="6"/>
  <c r="D27" i="6"/>
  <c r="D22" i="6"/>
  <c r="F22" i="6"/>
  <c r="I22" i="6"/>
  <c r="K22" i="6"/>
  <c r="D17" i="6"/>
  <c r="F17" i="6"/>
  <c r="I17" i="6"/>
  <c r="K17" i="6"/>
  <c r="D46" i="6" l="1"/>
  <c r="I51" i="6" l="1"/>
  <c r="I40" i="6"/>
  <c r="I35" i="6"/>
  <c r="I31" i="6"/>
  <c r="C6" i="9" l="1"/>
  <c r="D51" i="6"/>
  <c r="D40" i="6" l="1"/>
  <c r="D31" i="6"/>
  <c r="D35" i="6" l="1"/>
</calcChain>
</file>

<file path=xl/sharedStrings.xml><?xml version="1.0" encoding="utf-8"?>
<sst xmlns="http://schemas.openxmlformats.org/spreadsheetml/2006/main" count="2350" uniqueCount="952">
  <si>
    <t>Catalogue Equipment (LANCS) 2025/6</t>
  </si>
  <si>
    <t>Stock Code</t>
  </si>
  <si>
    <t>Stock Description</t>
  </si>
  <si>
    <t>Qty Issued</t>
  </si>
  <si>
    <t>Qty Credited</t>
  </si>
  <si>
    <t>BAT216</t>
  </si>
  <si>
    <t>BathLift Neptune</t>
  </si>
  <si>
    <t>BAT241</t>
  </si>
  <si>
    <t>Orca Fixed Back Bath Lift</t>
  </si>
  <si>
    <t>BAT244</t>
  </si>
  <si>
    <t>Commode Pan Including Lid with Handle (4)</t>
  </si>
  <si>
    <t>BAT245A</t>
  </si>
  <si>
    <t>Etac Swift Mobile Tilt in space shower chair, horseshoe seat, with pan holder (4)</t>
  </si>
  <si>
    <t>BAT246</t>
  </si>
  <si>
    <t>ETAC Swift Soft Comfort Seat 6"</t>
  </si>
  <si>
    <t>BAT246C</t>
  </si>
  <si>
    <t>ETAC Swift Soft Comfort Seat - Low Profile</t>
  </si>
  <si>
    <t>BAT246D</t>
  </si>
  <si>
    <t>Etac Swift - Super Soft Comfort Seat - Horseshoe - Low Profile 2cm</t>
  </si>
  <si>
    <t>BAT310C</t>
  </si>
  <si>
    <t>Bariatric Perching Stool/shower Chair with Back</t>
  </si>
  <si>
    <t>BAT311</t>
  </si>
  <si>
    <t>Adjustable Width Swivel Bather (2)</t>
  </si>
  <si>
    <t>BAT500LSM</t>
  </si>
  <si>
    <t>Lap strap with buckle to fit BAT500M</t>
  </si>
  <si>
    <t>BAT500LSS</t>
  </si>
  <si>
    <t>Lap strap buckle for BAT500S</t>
  </si>
  <si>
    <t>BAT800</t>
  </si>
  <si>
    <t>490mm - Medium Aperture Seat</t>
  </si>
  <si>
    <t>BAT801</t>
  </si>
  <si>
    <t>490mm - Small Horseshoe Seat</t>
  </si>
  <si>
    <t>BAT804</t>
  </si>
  <si>
    <t>440mm - Small Aperture Seat</t>
  </si>
  <si>
    <t>BAT808</t>
  </si>
  <si>
    <t>T60B 490mm Chair Frame</t>
  </si>
  <si>
    <t>BAT809</t>
  </si>
  <si>
    <t>440MM - LARGE APERTURE SEAT</t>
  </si>
  <si>
    <t>BAT810</t>
  </si>
  <si>
    <t>Aperture Seat 19In Lge</t>
  </si>
  <si>
    <t>BAT814</t>
  </si>
  <si>
    <t>T70B 490MM CHAIR FRAME</t>
  </si>
  <si>
    <t>BAT815</t>
  </si>
  <si>
    <t>small horseshoe seat</t>
  </si>
  <si>
    <t>BAT817</t>
  </si>
  <si>
    <t>17" Medium Aperture Seat for Freeway Shower Chair</t>
  </si>
  <si>
    <t>BAT818</t>
  </si>
  <si>
    <t>T70C 440MM CHAIR FRAME</t>
  </si>
  <si>
    <t>BAT820</t>
  </si>
  <si>
    <t>440MM - LARGE HORSESHOE SEAT</t>
  </si>
  <si>
    <t>BAT821</t>
  </si>
  <si>
    <t>490MM - LARGE HORSESHOE SEAT</t>
  </si>
  <si>
    <t>BAT824</t>
  </si>
  <si>
    <t>T60C 440mm Chair Frame</t>
  </si>
  <si>
    <t>BAT825</t>
  </si>
  <si>
    <t>490MM - MEDIUM HORSESHOE SEAT</t>
  </si>
  <si>
    <t>BAT827</t>
  </si>
  <si>
    <t>T40B 490MM CHAIR FRAME</t>
  </si>
  <si>
    <t>BAT828</t>
  </si>
  <si>
    <t>HALF WIDE ARMRESTS PAIR</t>
  </si>
  <si>
    <t>BAT829</t>
  </si>
  <si>
    <t>T40C 440MM CHAIR FRAME</t>
  </si>
  <si>
    <t>BAT830</t>
  </si>
  <si>
    <t>Horseshoe Seat 17In  Medium</t>
  </si>
  <si>
    <t>BAT832</t>
  </si>
  <si>
    <t>Straight Armrests Pair</t>
  </si>
  <si>
    <t>BAT833</t>
  </si>
  <si>
    <t>Standard Footrests Pair</t>
  </si>
  <si>
    <t>BAT846</t>
  </si>
  <si>
    <t>B - 490mm - Small Aperture Seat</t>
  </si>
  <si>
    <t>BAT869</t>
  </si>
  <si>
    <t>Backrest - 10935 - Horizontal handle backrest - 17"</t>
  </si>
  <si>
    <t>BAT870</t>
  </si>
  <si>
    <t>Backrest - 10930 - Horizontal handle backrest - 19"</t>
  </si>
  <si>
    <t>BAT871</t>
  </si>
  <si>
    <t>Backrest - 10920 - Vertical handle  backrest  - 17"</t>
  </si>
  <si>
    <t>BAT872</t>
  </si>
  <si>
    <t>Backrest - Vertical  handle backrest  - 19"</t>
  </si>
  <si>
    <t>BAT873</t>
  </si>
  <si>
    <t>Other shower seat parts - 11310 - Waist straps Velcro -17"</t>
  </si>
  <si>
    <t>BAT874</t>
  </si>
  <si>
    <t>Velcro Fix Waist Strap for 19" Freeway Shower Chairs</t>
  </si>
  <si>
    <t>BAT875</t>
  </si>
  <si>
    <t>Oval Commode Pan</t>
  </si>
  <si>
    <t>BAT881NC</t>
  </si>
  <si>
    <t>Kanjo Eco Bathlift without covers</t>
  </si>
  <si>
    <t>BAT881RC</t>
  </si>
  <si>
    <t>Kanjo bathlift replacement covers</t>
  </si>
  <si>
    <t>BAT901A</t>
  </si>
  <si>
    <t>Comfort Value Attendant Propelled Shower Chair 17" Seat width (4)</t>
  </si>
  <si>
    <t>BAT901B</t>
  </si>
  <si>
    <t>Comfort Value Attendant Propelled Shower Chair 19"</t>
  </si>
  <si>
    <t>BED112INT</t>
  </si>
  <si>
    <t>Sphynx Very High Risk Double Foam Mattress (10)</t>
  </si>
  <si>
    <t>BED113DIVINT</t>
  </si>
  <si>
    <t>Very High Risk Mattress for a Divan Bed - Integrity Lancashire Spec (5)</t>
  </si>
  <si>
    <t>BED113INT</t>
  </si>
  <si>
    <t>Sphynx Very High Risk Foam Mattress (30)</t>
  </si>
  <si>
    <t>BED114INT</t>
  </si>
  <si>
    <t>Integrity Angora Eco - High Risk Foam Mattress (30)</t>
  </si>
  <si>
    <t>BED117</t>
  </si>
  <si>
    <t>Herida Lothian II - Dynamic Mattress (10)</t>
  </si>
  <si>
    <t>BED129</t>
  </si>
  <si>
    <t>BED150 Compatible Bumpers</t>
  </si>
  <si>
    <t>BED137</t>
  </si>
  <si>
    <t>Herida Cleveland Bariatric 11 ECO, Dynamic Mattress (3)</t>
  </si>
  <si>
    <t>BED138</t>
  </si>
  <si>
    <t>Herida - Argyll II Deep Cell Mattress (10)</t>
  </si>
  <si>
    <t>BED142</t>
  </si>
  <si>
    <t>Herida - Ayrshire Deep Cell - Low Air Loss Mattress (10)</t>
  </si>
  <si>
    <t>BED143</t>
  </si>
  <si>
    <t>Winncare - Moray Combo - Hybrid Matrress  (2)</t>
  </si>
  <si>
    <t>BED150</t>
  </si>
  <si>
    <t>Medley Ergo Four Section Electric Profiling Bed</t>
  </si>
  <si>
    <t>BED151</t>
  </si>
  <si>
    <t>Full Length Side Rails - Medley Ergo</t>
  </si>
  <si>
    <t>BED152</t>
  </si>
  <si>
    <t>15cm Longer Side Rails - Medley Ergo</t>
  </si>
  <si>
    <t>BED153</t>
  </si>
  <si>
    <t>Mattress Extension 15cm - Medley Ergo</t>
  </si>
  <si>
    <t>BED156</t>
  </si>
  <si>
    <t>Foam Squab  Profiling Bed</t>
  </si>
  <si>
    <t>BED158</t>
  </si>
  <si>
    <t>Grab Rail for Medley Ergo Beds</t>
  </si>
  <si>
    <t>BED175</t>
  </si>
  <si>
    <t>Harvest Woburn Ultimate Bariatric bed</t>
  </si>
  <si>
    <t>BED175BEX</t>
  </si>
  <si>
    <t>Bed Extension for BED175 Woburn Ultimate Bed</t>
  </si>
  <si>
    <t>BED175CS</t>
  </si>
  <si>
    <t>Harvest Bariatric Ultimate Bed Side Rails</t>
  </si>
  <si>
    <t>BED175EX</t>
  </si>
  <si>
    <t>Cot Side extenders, for use with BED175</t>
  </si>
  <si>
    <t>BED176</t>
  </si>
  <si>
    <t>Harvest Woburn Ultimate Bariatric Bed Lever</t>
  </si>
  <si>
    <t>BED212A</t>
  </si>
  <si>
    <t>Mattress Variator - Universal</t>
  </si>
  <si>
    <t>BED213</t>
  </si>
  <si>
    <t>Pillow Lift</t>
  </si>
  <si>
    <t>BED225b</t>
  </si>
  <si>
    <t>Double Handled Bed Stick</t>
  </si>
  <si>
    <t>BED300</t>
  </si>
  <si>
    <t>Mattress - Single Foam Overlay</t>
  </si>
  <si>
    <t>BED314</t>
  </si>
  <si>
    <t>Herida Yorkshire Mattress, with Soft Crib 7 Cover (10) - Must request to order</t>
  </si>
  <si>
    <t>BED334</t>
  </si>
  <si>
    <t>Mattress Stopper</t>
  </si>
  <si>
    <t>BED337HAR</t>
  </si>
  <si>
    <t>3 Bar Mesh Bumpers - Fits Harvest and Mangar Bariatric Beds</t>
  </si>
  <si>
    <t>BED337MB</t>
  </si>
  <si>
    <t>Side Rail Bumpers</t>
  </si>
  <si>
    <t>BED352</t>
  </si>
  <si>
    <t>Solite Bed Grab Handle</t>
  </si>
  <si>
    <t>BED355</t>
  </si>
  <si>
    <t>Bed Lever for Dali Bed</t>
  </si>
  <si>
    <t>BED359INT</t>
  </si>
  <si>
    <t>Sphynx Very High Risk Bariatric Foam Mattress (5)</t>
  </si>
  <si>
    <t>BED410</t>
  </si>
  <si>
    <t>4 Section Profiling Bed with Auto-Regression- Solite Pro</t>
  </si>
  <si>
    <t>BED411</t>
  </si>
  <si>
    <t>4 Section Low Profiling Bed with Auto-Regression Solite Low</t>
  </si>
  <si>
    <t>BED412</t>
  </si>
  <si>
    <t>Solite Pro Side Rails</t>
  </si>
  <si>
    <t>BED412EX</t>
  </si>
  <si>
    <t>Solite Pro Side Extended Side Rails</t>
  </si>
  <si>
    <t>BED413</t>
  </si>
  <si>
    <t>Mattress Infill with Strap</t>
  </si>
  <si>
    <t>BED414EX</t>
  </si>
  <si>
    <t>Solite Pro Mesh Bumper Extension Pad</t>
  </si>
  <si>
    <t>BED441</t>
  </si>
  <si>
    <t>Dali Junior Bed 180 x 90cm</t>
  </si>
  <si>
    <t>BED442</t>
  </si>
  <si>
    <t xml:space="preserve">Junior Bed Side Rails (Set of 6) </t>
  </si>
  <si>
    <t>BED442EB</t>
  </si>
  <si>
    <t>Junior bed end bumpers 90cm</t>
  </si>
  <si>
    <t>BED442MB</t>
  </si>
  <si>
    <t>Junior bumpers 180cm Mesh</t>
  </si>
  <si>
    <t>BED485</t>
  </si>
  <si>
    <t>2 in 1 Bed Rail With One Strap</t>
  </si>
  <si>
    <t>BED520</t>
  </si>
  <si>
    <t>Invacare Medley Ergo Low (4)</t>
  </si>
  <si>
    <t>BED526INF</t>
  </si>
  <si>
    <t>Bariatric Bed Mattress Infill obsolete</t>
  </si>
  <si>
    <t>BED552</t>
  </si>
  <si>
    <t>Mattress Static Air Filled Overlay Repose Single</t>
  </si>
  <si>
    <t>BED553</t>
  </si>
  <si>
    <t>Foot Protectors - Repose Pair</t>
  </si>
  <si>
    <t>BED705</t>
  </si>
  <si>
    <t>Herida Caithness mattress (10)</t>
  </si>
  <si>
    <t>BED760</t>
  </si>
  <si>
    <t>Repose Wedge Positioner (10)</t>
  </si>
  <si>
    <t>BED793</t>
  </si>
  <si>
    <t>Crash Mat Folding, 198x60cm (3)</t>
  </si>
  <si>
    <t>BED795</t>
  </si>
  <si>
    <t>Floor Mounted Bedrail</t>
  </si>
  <si>
    <t>BED795MED</t>
  </si>
  <si>
    <t>BED865</t>
  </si>
  <si>
    <t>Dali Short Bed Complete with Side Rails</t>
  </si>
  <si>
    <t>BED865SR</t>
  </si>
  <si>
    <t>Side Rail for BED865 Dali Short</t>
  </si>
  <si>
    <t>bed866</t>
  </si>
  <si>
    <t>RMAX Oversize Static Mattress 186x93x15.8</t>
  </si>
  <si>
    <t>BED867</t>
  </si>
  <si>
    <t>RMAX Static Mattress 180x93x15.8</t>
  </si>
  <si>
    <t>BED922</t>
  </si>
  <si>
    <t>Bed Side Wedges</t>
  </si>
  <si>
    <t>BED925</t>
  </si>
  <si>
    <t>Large Plastic Wedge</t>
  </si>
  <si>
    <t>ELEC0015A</t>
  </si>
  <si>
    <t>Adult Nebuliser Pack - Durable Medix Year Kit (10)</t>
  </si>
  <si>
    <t>ELEC0019B</t>
  </si>
  <si>
    <t>Vacuaide 7325 Portable Suction Unit</t>
  </si>
  <si>
    <t>ELEC0036AM</t>
  </si>
  <si>
    <t>Adult mask and chamber kit for Salter Air (50)</t>
  </si>
  <si>
    <t>ELEC0036ELITEF</t>
  </si>
  <si>
    <t>Salter Aire Compressor Spare Filter 2PK</t>
  </si>
  <si>
    <t>ELEC0036M</t>
  </si>
  <si>
    <t>mouth Piece and chamber kit for Salter aire (50)</t>
  </si>
  <si>
    <t>ELEC0036PM</t>
  </si>
  <si>
    <t>Paediatric mask and chamber kit for Salter Aire (1 is pack of 50)</t>
  </si>
  <si>
    <t>ELEC0038</t>
  </si>
  <si>
    <t>Filter Pack of 12</t>
  </si>
  <si>
    <t>ELEC0051</t>
  </si>
  <si>
    <t>HospiNeb Nebuliser System with Tubing and Mask</t>
  </si>
  <si>
    <t>ELEC0051F</t>
  </si>
  <si>
    <t>Kit 2 Filters Porex Professional (Type-xs-9226) (Pack of 2)</t>
  </si>
  <si>
    <t>ELEC0051KA</t>
  </si>
  <si>
    <t>HosiNeb Kit RF7 Plus Adult</t>
  </si>
  <si>
    <t>MOB00101AH</t>
  </si>
  <si>
    <t>Herida Universal Poly Padded Sling Small</t>
  </si>
  <si>
    <t>MOB00101BH</t>
  </si>
  <si>
    <t>Herida Universal Poly Padded Sling Medium</t>
  </si>
  <si>
    <t>MOB00101CH</t>
  </si>
  <si>
    <t>Herida Universal Poly Padded Sling Large</t>
  </si>
  <si>
    <t>MOB00101DH</t>
  </si>
  <si>
    <t>Herida Universal Poly Padded Sling XLarge</t>
  </si>
  <si>
    <t>MOB00101EH</t>
  </si>
  <si>
    <t>Herida Universal Poly Padded Sling XXLarge</t>
  </si>
  <si>
    <t>MOB00102AH</t>
  </si>
  <si>
    <t>Herida hammock Sling small (3)</t>
  </si>
  <si>
    <t>MOB00102BH</t>
  </si>
  <si>
    <t>Herida hammock Sling Medium (3)</t>
  </si>
  <si>
    <t>MOB00102CH</t>
  </si>
  <si>
    <t>Herida hammock Sling Large (3)</t>
  </si>
  <si>
    <t>MOB00102DH</t>
  </si>
  <si>
    <t>Herida hammock Sling X - Large (3)</t>
  </si>
  <si>
    <t>MOB0036A</t>
  </si>
  <si>
    <t>Body Support Wedge - 53cm Direct Healthcare</t>
  </si>
  <si>
    <t>MOB1019A</t>
  </si>
  <si>
    <t>Small Chest Sling</t>
  </si>
  <si>
    <t>MOB1019B</t>
  </si>
  <si>
    <t>Medium Chest Sling</t>
  </si>
  <si>
    <t>MOB1019C</t>
  </si>
  <si>
    <t>Large Chest Sling</t>
  </si>
  <si>
    <t>MOB1019D</t>
  </si>
  <si>
    <t>Extra Large Chest Sling</t>
  </si>
  <si>
    <t>MOB1020A</t>
  </si>
  <si>
    <t>Mackworth M160 Electric Hoist obsolete</t>
  </si>
  <si>
    <t>MOB1360</t>
  </si>
  <si>
    <t>SIBA - Fitted Base Sheet -  90 x 200cm (20)</t>
  </si>
  <si>
    <t>MOB1386</t>
  </si>
  <si>
    <t>Satin In-Bed Assistance - Fitted Base Sheet -  120cm (W) x 200cm (L) (20)</t>
  </si>
  <si>
    <t>MOB1503</t>
  </si>
  <si>
    <t>Doorline-Multi lightweight uPVC threshold ramp accessory</t>
  </si>
  <si>
    <t>MOB1615A</t>
  </si>
  <si>
    <t>Metro Folding Suitcase Wheelchair Ramp (2ft)</t>
  </si>
  <si>
    <t>MOB1615C</t>
  </si>
  <si>
    <t>Metro Folding Suitcase Wheelchair Ramp (4ft)</t>
  </si>
  <si>
    <t>MOB1618B</t>
  </si>
  <si>
    <t>Guldmann Expandable, 2.5m Free Standing Gantry</t>
  </si>
  <si>
    <t>MOB1619A</t>
  </si>
  <si>
    <t>Guldmann 200Kg CT and Gantry Hoist (Hoist and Spreader Bar Only)</t>
  </si>
  <si>
    <t>MOB1619B</t>
  </si>
  <si>
    <t>Guldmann 255Kg CT and Gantry Hoist (Hoist and Spreader Bar Only)</t>
  </si>
  <si>
    <t>MOB1636</t>
  </si>
  <si>
    <t>Superfine 4-way in-bed system BASE sheet 90Wx200L</t>
  </si>
  <si>
    <t>MOB1637</t>
  </si>
  <si>
    <t>Superfine 4-way in-bed system TOP sheet 190Wx140L</t>
  </si>
  <si>
    <t>MOB1638</t>
  </si>
  <si>
    <t>Bariatric Superfine 4-way in-bed system top and base sheet pack</t>
  </si>
  <si>
    <t>MOB1639</t>
  </si>
  <si>
    <t>Flat Slide Sheet without handles 100x200</t>
  </si>
  <si>
    <t>MOB1640</t>
  </si>
  <si>
    <t>Pair Flat Slide Sheets without Handles 140x200</t>
  </si>
  <si>
    <t>MOB2001A</t>
  </si>
  <si>
    <t xml:space="preserve">Satin In-bed Draw sheet (4 directional) 200cm wide x 140cm long with handles </t>
  </si>
  <si>
    <t>MOB228</t>
  </si>
  <si>
    <t>Walker 4 Wheels Lightweight Aluminium 24.5" Blue (4+)</t>
  </si>
  <si>
    <t>MOB259B</t>
  </si>
  <si>
    <t>Drive - Height Adjustable 4 Wheeled Walker</t>
  </si>
  <si>
    <t>MOB293</t>
  </si>
  <si>
    <t>TA180 Transfer Aid v2.</t>
  </si>
  <si>
    <t>mob346</t>
  </si>
  <si>
    <t>Mini Lift 160 Classic (3)</t>
  </si>
  <si>
    <t>MOB398L</t>
  </si>
  <si>
    <t>Large Polyester Toileting Sling</t>
  </si>
  <si>
    <t>MOB398M</t>
  </si>
  <si>
    <t>Medium Polyester Toileting Sling</t>
  </si>
  <si>
    <t>MOB398S</t>
  </si>
  <si>
    <t>Small Polyester Toileting Sling</t>
  </si>
  <si>
    <t>MOB398XL</t>
  </si>
  <si>
    <t>XL Polyester Toileting Sling</t>
  </si>
  <si>
    <t>MOB475AH</t>
  </si>
  <si>
    <t>Herida Comfort Recline Sling Small</t>
  </si>
  <si>
    <t>MOB475BH</t>
  </si>
  <si>
    <t>Herida Ouse Sling in Spacer fabric, Medium</t>
  </si>
  <si>
    <t>MOB475CH</t>
  </si>
  <si>
    <t>Herida Comfort Recline Sling Large (3)</t>
  </si>
  <si>
    <t>MOB475DH</t>
  </si>
  <si>
    <t>Herida Comfort Recline Sling XL (3)</t>
  </si>
  <si>
    <t>MOB565SM</t>
  </si>
  <si>
    <t>Coopers Three Wheel Walker with Bag (6)</t>
  </si>
  <si>
    <t>MOB582</t>
  </si>
  <si>
    <t>Walking Frame c/w Wheels 35"- 38"</t>
  </si>
  <si>
    <t>MOB643</t>
  </si>
  <si>
    <t>Walking Stick - Bariatric</t>
  </si>
  <si>
    <t>MOB646</t>
  </si>
  <si>
    <t>Elbow Crutch - Bariatric Pairs</t>
  </si>
  <si>
    <t>MOB647</t>
  </si>
  <si>
    <t>XL Folding Walking Frame - Bariatric (Drive)</t>
  </si>
  <si>
    <t>MOB660HD</t>
  </si>
  <si>
    <t>Wheels for Drive Bariatric Frame (MOB647)</t>
  </si>
  <si>
    <t>MOB707</t>
  </si>
  <si>
    <t>Midi Electric Hoist</t>
  </si>
  <si>
    <t>MOB708</t>
  </si>
  <si>
    <t>Major Electric Hoist</t>
  </si>
  <si>
    <t>MOB728</t>
  </si>
  <si>
    <t>Return 7500 Turner/Transfer Aid (8)</t>
  </si>
  <si>
    <t>MOB728BL</t>
  </si>
  <si>
    <t>Large Belt for ReTurn 7500 Transfer Aid</t>
  </si>
  <si>
    <t>MOB728BM</t>
  </si>
  <si>
    <t>Medium Belt for ReTurn 7500 Transfer Aid</t>
  </si>
  <si>
    <t>MOB728BS</t>
  </si>
  <si>
    <t>Small Belt for Return 7500</t>
  </si>
  <si>
    <t>MOB761E</t>
  </si>
  <si>
    <t>Etac Turner Pro (London any quantity)</t>
  </si>
  <si>
    <t>MOB7677</t>
  </si>
  <si>
    <t>Heavy duty 4 wheeled walker</t>
  </si>
  <si>
    <t>MOB773</t>
  </si>
  <si>
    <t>Mini Lift 125 - Standing Hoist (3)</t>
  </si>
  <si>
    <t>MOB773A</t>
  </si>
  <si>
    <t>Small Thorax Seat Support</t>
  </si>
  <si>
    <t>MOB773B</t>
  </si>
  <si>
    <t>Medium Thorax Seat Support</t>
  </si>
  <si>
    <t>MOB773D</t>
  </si>
  <si>
    <t>Large Thorax Seat Support</t>
  </si>
  <si>
    <t>MOB7771</t>
  </si>
  <si>
    <t>Trolley walker (with breaks)</t>
  </si>
  <si>
    <t>MOB7772</t>
  </si>
  <si>
    <t>Standard 4 wheeled walker</t>
  </si>
  <si>
    <t>MOB778</t>
  </si>
  <si>
    <t>Mini Lift - Small Sling</t>
  </si>
  <si>
    <t>MOB779</t>
  </si>
  <si>
    <t>Mini Lift - Sling Medium</t>
  </si>
  <si>
    <t>MOB789</t>
  </si>
  <si>
    <t>mini lift sling large</t>
  </si>
  <si>
    <t>MOB934</t>
  </si>
  <si>
    <t>Washable flat sheets 90 x 200cm (200)</t>
  </si>
  <si>
    <t>MOB938A</t>
  </si>
  <si>
    <t>Motion Transfer Aid</t>
  </si>
  <si>
    <t>MOB947</t>
  </si>
  <si>
    <t>Freeway M-150 Mobile Hoist</t>
  </si>
  <si>
    <t>MOB992J</t>
  </si>
  <si>
    <t>Multifit SL Size 11</t>
  </si>
  <si>
    <t>PEABAT001</t>
  </si>
  <si>
    <t>Bealift  27" with straps</t>
  </si>
  <si>
    <t>PEABAT050</t>
  </si>
  <si>
    <t>Otter bath chair Small</t>
  </si>
  <si>
    <t>PEABAT051</t>
  </si>
  <si>
    <t>Otter Bath Chair Medium</t>
  </si>
  <si>
    <t>PEABAT082</t>
  </si>
  <si>
    <t>Penguin Bath Seat  R82</t>
  </si>
  <si>
    <t>PEAMOB216B</t>
  </si>
  <si>
    <t>crocodile walker size 1</t>
  </si>
  <si>
    <t>PEAMOB216C</t>
  </si>
  <si>
    <t>Crocodile walker size 2</t>
  </si>
  <si>
    <t>PEAMOB216D</t>
  </si>
  <si>
    <t>Crocodile Walker Size 3</t>
  </si>
  <si>
    <t>PEAMOB217</t>
  </si>
  <si>
    <t>Crocodile Walker Back Support - Small</t>
  </si>
  <si>
    <t>PEAMOB217A</t>
  </si>
  <si>
    <t>Crocodile Walker Back Support - Large</t>
  </si>
  <si>
    <t>PEAMOB217B</t>
  </si>
  <si>
    <t>Adjustable Back Support for Crocodile - Size 3</t>
  </si>
  <si>
    <t>PEAMOB218A</t>
  </si>
  <si>
    <t>Crocodile Walker Seat - Size 2</t>
  </si>
  <si>
    <t>PEAMOB218B</t>
  </si>
  <si>
    <t>Crocodile Walker Seat - Size 3</t>
  </si>
  <si>
    <t>PEAMOB219B</t>
  </si>
  <si>
    <t>Forearm Supports for Crocodile Size 3</t>
  </si>
  <si>
    <t>PEASEA002</t>
  </si>
  <si>
    <t>Jenx Corner Seat with straps Obsolete</t>
  </si>
  <si>
    <t>PEASEA003</t>
  </si>
  <si>
    <t>Corner Seat Size 2 Obsolete</t>
  </si>
  <si>
    <t>PEASEA004</t>
  </si>
  <si>
    <t>Adjustable Table Size 1 (2)</t>
  </si>
  <si>
    <t>PEASEA004B</t>
  </si>
  <si>
    <t>Table - corner Seat Size 2 (2)</t>
  </si>
  <si>
    <t>PEASEA125</t>
  </si>
  <si>
    <t>Squiggles Activity System</t>
  </si>
  <si>
    <t>PEASEA140</t>
  </si>
  <si>
    <t>Heathfield seat with tray size 1 and Skis</t>
  </si>
  <si>
    <t>PEASEA141</t>
  </si>
  <si>
    <t>Heathfield seat with tray size 2 and skiswaite</t>
  </si>
  <si>
    <t>PEASEA142</t>
  </si>
  <si>
    <t>X:Panda 1 on high low base</t>
  </si>
  <si>
    <t>PEASEA143</t>
  </si>
  <si>
    <t>X:Panda 2 on high low base</t>
  </si>
  <si>
    <t>PEASEA144A</t>
  </si>
  <si>
    <t>X:Panda 3 on hydrolic high low base</t>
  </si>
  <si>
    <t>PEASEA145</t>
  </si>
  <si>
    <t>X:Panda 4 on Strong Base</t>
  </si>
  <si>
    <t>PEASEA191A</t>
  </si>
  <si>
    <t>Wombat Size 1 (Outer London)</t>
  </si>
  <si>
    <t>PEASEA192A</t>
  </si>
  <si>
    <t>Wombat Size 2  (Outer London)</t>
  </si>
  <si>
    <t>PEASEA193A</t>
  </si>
  <si>
    <t>Wombat Size 3  (Outer London)</t>
  </si>
  <si>
    <t>PEASEA194</t>
  </si>
  <si>
    <t>Medium Anatomic Head Support - For use with Wombat &amp; Xpanda, All Size Seats.</t>
  </si>
  <si>
    <t>PEASEA195A</t>
  </si>
  <si>
    <t>Wombat Hip Support for size 1 &amp; 2</t>
  </si>
  <si>
    <t>PEASEA195B</t>
  </si>
  <si>
    <t>Wombat Hip Support for size 3</t>
  </si>
  <si>
    <t>PEASEA196</t>
  </si>
  <si>
    <t>Knee Abduction Pommel for Wombat and X-Panda, Suitable for All Chair Sizes</t>
  </si>
  <si>
    <t>PEASEA198A</t>
  </si>
  <si>
    <t>Wombat &amp; Xpanda Tray for Size 1</t>
  </si>
  <si>
    <t>PEASEA198B</t>
  </si>
  <si>
    <t>Wombat &amp; Xpanda Tray for Size 2 &amp; 3</t>
  </si>
  <si>
    <t>PEASEA198C</t>
  </si>
  <si>
    <t>Wombat &amp; Xpanda Tray for Size 4</t>
  </si>
  <si>
    <t>PEASEA199B</t>
  </si>
  <si>
    <t>Wombat Fixed Side Supports - Standard Fixing</t>
  </si>
  <si>
    <t>PEASEA199C</t>
  </si>
  <si>
    <t>Wombat swing away side supports</t>
  </si>
  <si>
    <t>PEASEA200A</t>
  </si>
  <si>
    <t>Wombat &amp; Xpanda Neoprene Waistcoat Vest for size 1</t>
  </si>
  <si>
    <t>PEASEA200B</t>
  </si>
  <si>
    <t>Wombat &amp; Xpanda Neoprene Waistcoat Vest for size 2</t>
  </si>
  <si>
    <t>PEASEA200C</t>
  </si>
  <si>
    <t>Wombat &amp; Xpanda Neoprene Waistcoat Vest for size 3</t>
  </si>
  <si>
    <t>PEASEA204</t>
  </si>
  <si>
    <t>Xpanda Adjustable Arm Support for size 1,2,3</t>
  </si>
  <si>
    <t>PEASEA206</t>
  </si>
  <si>
    <t>Wombat &amp; Xpanda Neoprene Sandals Size 1</t>
  </si>
  <si>
    <t>PEASEA207A</t>
  </si>
  <si>
    <t>X-Panda Growth Pack Size 1</t>
  </si>
  <si>
    <t>PEASEA207B</t>
  </si>
  <si>
    <t>X-Panda Growth Pack Size 2</t>
  </si>
  <si>
    <t>PEASEA207D</t>
  </si>
  <si>
    <t>X-Panda Growth Pack Size 4</t>
  </si>
  <si>
    <t>PEASEA208</t>
  </si>
  <si>
    <t>Xpanda Swingaway Side for size 1,2,3 and 4</t>
  </si>
  <si>
    <t>PEASEA211B</t>
  </si>
  <si>
    <t>Wombat &amp; Xpanda Ankle Strap - Size 2</t>
  </si>
  <si>
    <t>PEASEA211C</t>
  </si>
  <si>
    <t>Wombat &amp; Xpanda Ankle Strap - Size 3</t>
  </si>
  <si>
    <t>PEASEA213D</t>
  </si>
  <si>
    <t>Hip Supports for X-Panda Size 4</t>
  </si>
  <si>
    <t>PEASEA305A</t>
  </si>
  <si>
    <t>Special Tomato  Size One  Complete</t>
  </si>
  <si>
    <t>PEATOI150</t>
  </si>
  <si>
    <t>Flamingo Potty Chair Size 1 (2)</t>
  </si>
  <si>
    <t>PEATOI151</t>
  </si>
  <si>
    <t>Flamingo Potty Chair Size 2 (2)</t>
  </si>
  <si>
    <t>SEA100</t>
  </si>
  <si>
    <t>Repose Contur Cushion for use with Riser Recliner Chairs</t>
  </si>
  <si>
    <t>SEA1000A</t>
  </si>
  <si>
    <t>Accora Configura Lite 2. Size Small. (4)</t>
  </si>
  <si>
    <t>SEA1000B</t>
  </si>
  <si>
    <t>Accora Configura Lite 2. Size Medium. (4)</t>
  </si>
  <si>
    <t>SEA1000C</t>
  </si>
  <si>
    <t>Height Adjustment Kit for Accora Configura Lite 2</t>
  </si>
  <si>
    <t>SEA1000L</t>
  </si>
  <si>
    <t>Configura Lite 2 Large Single Motor Riser Recliner Chair (4)</t>
  </si>
  <si>
    <t>SEA107INT</t>
  </si>
  <si>
    <t>Integrity Korat Cushion 17x17x4" (30)</t>
  </si>
  <si>
    <t>SEA1100</t>
  </si>
  <si>
    <t>Integrity Korat Enviro Cushion (30)</t>
  </si>
  <si>
    <t>SEA111WIN</t>
  </si>
  <si>
    <t>Selmed Gel Cushion</t>
  </si>
  <si>
    <t>SEA113</t>
  </si>
  <si>
    <t>Herida Wiltshire II dynamic cushion (10)</t>
  </si>
  <si>
    <t>SEA114INT</t>
  </si>
  <si>
    <t>Integrity Korat Cushion 17x17x3" (30)</t>
  </si>
  <si>
    <t>SEA128A</t>
  </si>
  <si>
    <t>DHG Dyna Tek Intelligent Air Cushion 17x17</t>
  </si>
  <si>
    <t>SEA139</t>
  </si>
  <si>
    <t>Herida Norfolk Bariatric Foam Cushion - Measurements- 61 cm x 76cm x 6.5cm (5)</t>
  </si>
  <si>
    <t>SEA304A</t>
  </si>
  <si>
    <t>Pair of Care Chair Armrest for 400mm (16") seat width</t>
  </si>
  <si>
    <t>SEA304B</t>
  </si>
  <si>
    <t>Pair of Care Chair Armrest for 450mm (18") seat width</t>
  </si>
  <si>
    <t>SEA304C</t>
  </si>
  <si>
    <t>Pair of Care Chair Armrest for 500mm (20") seat width</t>
  </si>
  <si>
    <t>SEA304D</t>
  </si>
  <si>
    <t>Pair of Care Chair Armrest for 550mm (22") seat width</t>
  </si>
  <si>
    <t>SEA304FP</t>
  </si>
  <si>
    <t>Accora Care Chair Footplate Accessory</t>
  </si>
  <si>
    <t>SEA304HA2</t>
  </si>
  <si>
    <t>51mm (2") Depth Adjustment Kit for Care Chair</t>
  </si>
  <si>
    <t>SEA304LE</t>
  </si>
  <si>
    <t>Accora Care Chair Leg Extension Accessory</t>
  </si>
  <si>
    <t>SEA304M</t>
  </si>
  <si>
    <t>Medium Accora Care Chair WITH 450mm armrests attached (4) Obsolete</t>
  </si>
  <si>
    <t>SEA306HA2</t>
  </si>
  <si>
    <t>Configura Comfort 51mm (2") Height Adjustment Kit</t>
  </si>
  <si>
    <t>SEA306L</t>
  </si>
  <si>
    <t>Configura Comfort Large Dual Motor TIS (4)</t>
  </si>
  <si>
    <t>SEA306M</t>
  </si>
  <si>
    <t>Configura Comfort Medium Dual Motor TIS (4)</t>
  </si>
  <si>
    <t>SEA306S</t>
  </si>
  <si>
    <t>Configura Comfort Small Dual Motor TIS (4)</t>
  </si>
  <si>
    <t>SEA315A</t>
  </si>
  <si>
    <t>Acora Advance Dynamic Chair - With Butterfly (COCOON) Backrest (2)</t>
  </si>
  <si>
    <t>SEA315AP</t>
  </si>
  <si>
    <t>Powered Accora Advance Dynamic Chair - With Butterfly Backrest (2)</t>
  </si>
  <si>
    <t>SEA315CB</t>
  </si>
  <si>
    <t>Cocoon Backrest for Accora Chairs (10)</t>
  </si>
  <si>
    <t>SEA6153</t>
  </si>
  <si>
    <t>Integrity Manx Cushion 17"x17"x3" (30)</t>
  </si>
  <si>
    <t>SEA630</t>
  </si>
  <si>
    <t>Chair - High Back</t>
  </si>
  <si>
    <t>SEA638</t>
  </si>
  <si>
    <t>Bariatric High Back Chair Ht Adjustable with Wings</t>
  </si>
  <si>
    <t>SEA773</t>
  </si>
  <si>
    <t>Active Medium-High Risk Cushion + pump Obsolete</t>
  </si>
  <si>
    <t>SEA980AR24</t>
  </si>
  <si>
    <t>Recliner Chair, Bariatric, 24" armrests pair</t>
  </si>
  <si>
    <t>SEA984</t>
  </si>
  <si>
    <t>Configura Bariatric Tilt-in-Space chair 16" seat height (with Independent Legrest) (2)</t>
  </si>
  <si>
    <t>SEA988DA</t>
  </si>
  <si>
    <t>Depth adjustment kit for Accora chairs</t>
  </si>
  <si>
    <t>SEA988LD</t>
  </si>
  <si>
    <t>Lateral Support for Accora Chairs (Pair)</t>
  </si>
  <si>
    <t>SEA999B</t>
  </si>
  <si>
    <t>Equazone Seat - 3 section Medium</t>
  </si>
  <si>
    <t>TOI110</t>
  </si>
  <si>
    <t>Adjustable Mediatric Commode (6)</t>
  </si>
  <si>
    <t>TOI705HH</t>
  </si>
  <si>
    <t>EZY-FIT 2" toilet seat without lid</t>
  </si>
  <si>
    <t>TOI706HH</t>
  </si>
  <si>
    <t>EZY-FIT 4" toilet seat without lid</t>
  </si>
  <si>
    <t>TOI707HH</t>
  </si>
  <si>
    <t>EZY-FIT 6" toilet seat without lid</t>
  </si>
  <si>
    <t>TOI722</t>
  </si>
  <si>
    <t>Toilet Frame - Extra Wide Heavy Duty (16)</t>
  </si>
  <si>
    <t>TOI729</t>
  </si>
  <si>
    <t>Commode - Fixed Arms, adjustable height</t>
  </si>
  <si>
    <t>TOI731</t>
  </si>
  <si>
    <t>Commode - Mobile (wheeled)</t>
  </si>
  <si>
    <t>TOI741</t>
  </si>
  <si>
    <t>HD Toilet Seat &amp; Frame Extra Wide</t>
  </si>
  <si>
    <t>TOI781</t>
  </si>
  <si>
    <t xml:space="preserve">Bariatric Commode </t>
  </si>
  <si>
    <t>VACUAIDE1</t>
  </si>
  <si>
    <t>Replacement Kit of Parts</t>
  </si>
  <si>
    <t>VACUAIDE4</t>
  </si>
  <si>
    <t>Elbow assembly for filter Pack 6</t>
  </si>
  <si>
    <t xml:space="preserve">Total </t>
  </si>
  <si>
    <t>Equip Usage (LANCS)</t>
  </si>
  <si>
    <t>2023-2024</t>
  </si>
  <si>
    <t>2024-2025</t>
  </si>
  <si>
    <t>Delivered Qty</t>
  </si>
  <si>
    <t>Collected Qty</t>
  </si>
  <si>
    <t>Credited Qty</t>
  </si>
  <si>
    <t>BAT240</t>
  </si>
  <si>
    <t>Orca Reclining Back Bathlift</t>
  </si>
  <si>
    <t>BAT240S</t>
  </si>
  <si>
    <t>Strap for use with Orca Bath Lifts</t>
  </si>
  <si>
    <t>Orca Fixed Back Bath Lift Obsolete</t>
  </si>
  <si>
    <t>BAT245</t>
  </si>
  <si>
    <t>Etac Swift Mobile Tilt in space shower chair with pan holder (4) (Obsolete)</t>
  </si>
  <si>
    <t>T60B 490MM CHAIR FRAME</t>
  </si>
  <si>
    <t>T60C 440MM CHAIR FRAME</t>
  </si>
  <si>
    <t>BED110</t>
  </si>
  <si>
    <t>Apollo Full Replacement Active Mattress</t>
  </si>
  <si>
    <t>BED112</t>
  </si>
  <si>
    <t>Somerset Double Static Mattress</t>
  </si>
  <si>
    <t>BED113</t>
  </si>
  <si>
    <t>Herida Avon Static Mattress (10)</t>
  </si>
  <si>
    <t>BED113DIV</t>
  </si>
  <si>
    <t>Very High Risk Static Mattress for a Divan Bed - Lancs Spec</t>
  </si>
  <si>
    <t>BED114</t>
  </si>
  <si>
    <t>Herida Devon Eco Static Mattress (10)</t>
  </si>
  <si>
    <t>BED150HH</t>
  </si>
  <si>
    <t>Woburn Harvest profiling bed</t>
  </si>
  <si>
    <t>BED151HH</t>
  </si>
  <si>
    <t>Woburn Harvest Side Rails</t>
  </si>
  <si>
    <t>BED152HH</t>
  </si>
  <si>
    <t>Woburn Harvest Extended Bed Rails</t>
  </si>
  <si>
    <t>BED153HH</t>
  </si>
  <si>
    <t>Woburn Harvest Bed Extension</t>
  </si>
  <si>
    <t>BED180</t>
  </si>
  <si>
    <t>Artemis V High Risk Active Mattress</t>
  </si>
  <si>
    <t>BED206A</t>
  </si>
  <si>
    <t>Dali Four Section Bed</t>
  </si>
  <si>
    <t>BED206</t>
  </si>
  <si>
    <t>4 Section Community Bed Electric (Solite Laser)</t>
  </si>
  <si>
    <t>BED206ACS</t>
  </si>
  <si>
    <t>Dali Bed Standard Bed Rails x 4</t>
  </si>
  <si>
    <t>BED337</t>
  </si>
  <si>
    <t>Dali Low Entry Profiling Bed - OBSOLETE CTE</t>
  </si>
  <si>
    <t>BED359</t>
  </si>
  <si>
    <t>Avon Bariatric Foam Mattress - CME Foam With Side Formers (5)</t>
  </si>
  <si>
    <t>BED367</t>
  </si>
  <si>
    <t>Rail Padding Blue Covering with Black Mesh</t>
  </si>
  <si>
    <t>Junior Bed Side Rails (Set of 6)</t>
  </si>
  <si>
    <t>BED526</t>
  </si>
  <si>
    <t>Casa Med Bariatric Low Profiling Bed</t>
  </si>
  <si>
    <t>BED526BL</t>
  </si>
  <si>
    <t>Bariatric bed lever</t>
  </si>
  <si>
    <t>BED526EX</t>
  </si>
  <si>
    <t>Bariatric Profiling Bed Extension</t>
  </si>
  <si>
    <t>BED526XCS</t>
  </si>
  <si>
    <t>Bariatric Bed Extended Side Rails</t>
  </si>
  <si>
    <t>BED677</t>
  </si>
  <si>
    <t>Dyna - Form Mercury mattress</t>
  </si>
  <si>
    <t>BED702</t>
  </si>
  <si>
    <t>Harvest Reflect Double Mattress Static High Risk</t>
  </si>
  <si>
    <t>BED795PAR</t>
  </si>
  <si>
    <t>Parnell Bed Rail - Premier</t>
  </si>
  <si>
    <t>BED865MB</t>
  </si>
  <si>
    <t>Mesh Bumpers for Dali Short</t>
  </si>
  <si>
    <t>BED913</t>
  </si>
  <si>
    <t>Optional Side Rail for Solite Bed (Pair) Grange/SR</t>
  </si>
  <si>
    <t>BLMOB150</t>
  </si>
  <si>
    <t>Molift Smart 150 Hoist</t>
  </si>
  <si>
    <t>BLMOB475A</t>
  </si>
  <si>
    <t>Comfort recline sling Small</t>
  </si>
  <si>
    <t>BLMOB475B</t>
  </si>
  <si>
    <t>Comfort Recline Sling Medium</t>
  </si>
  <si>
    <t>BLMOB475C</t>
  </si>
  <si>
    <t>Comfort Recline sling Large</t>
  </si>
  <si>
    <t>BPLMOB528</t>
  </si>
  <si>
    <t>Oxford Quickfit DLX Poly Padded Sling Large</t>
  </si>
  <si>
    <t>ELEC0027</t>
  </si>
  <si>
    <t>Clario Suction Unit</t>
  </si>
  <si>
    <t>ELEC0036ELITE</t>
  </si>
  <si>
    <t>Salter Aire Compressor Nebuliser Obsolete</t>
  </si>
  <si>
    <t>ELEC0036FILT</t>
  </si>
  <si>
    <t>Salter Aire Compressor Spare Filter (x5) OBSOLETE</t>
  </si>
  <si>
    <t>ELEC0037</t>
  </si>
  <si>
    <t>InnoSpire Deluxe</t>
  </si>
  <si>
    <t>ELEC0037F</t>
  </si>
  <si>
    <t>Inlet filter for Innospire Deluxe (obsolete)</t>
  </si>
  <si>
    <t>ELEC0037FH</t>
  </si>
  <si>
    <t>SideStream Plus with expiratory filter holder and 10 filter pads</t>
  </si>
  <si>
    <t>ELEC0061</t>
  </si>
  <si>
    <t>PARI Compact 2 Nebulsier</t>
  </si>
  <si>
    <t>ELEC035</t>
  </si>
  <si>
    <t>Vacuaide QSU Suction Unit</t>
  </si>
  <si>
    <t>MOB00101A</t>
  </si>
  <si>
    <t>Universal Poly Padded Sling Small</t>
  </si>
  <si>
    <t>KIT412</t>
  </si>
  <si>
    <t>trolley</t>
  </si>
  <si>
    <t>MOB00101B</t>
  </si>
  <si>
    <t>Universal Poly Padded Sling Medium</t>
  </si>
  <si>
    <t>MOB00101C</t>
  </si>
  <si>
    <t>Universal Poly Padded Sling Large</t>
  </si>
  <si>
    <t>MOB00101D</t>
  </si>
  <si>
    <t>Universal Poly Padded Sling X - Large</t>
  </si>
  <si>
    <t>MOB00102A</t>
  </si>
  <si>
    <t>Hammock Sling - Poly/Slip Fit - Small</t>
  </si>
  <si>
    <t>MOB00101E</t>
  </si>
  <si>
    <t>Universal Poly Padded Sling XX - Large</t>
  </si>
  <si>
    <t>MOB00102B</t>
  </si>
  <si>
    <t>Hammock Sling - Poly/Slip Fit - Medium</t>
  </si>
  <si>
    <t>MOB00102C</t>
  </si>
  <si>
    <t>Hammock Sling - Poly/Slip Fit - Large</t>
  </si>
  <si>
    <t>MOB00102D</t>
  </si>
  <si>
    <t>Hammock Sling - Poly/Slip Fit - Extra Large</t>
  </si>
  <si>
    <t>MOB0036</t>
  </si>
  <si>
    <t>Body Support Wedge 53cm (10)</t>
  </si>
  <si>
    <t>MOB1018B</t>
  </si>
  <si>
    <t>Hammock Sling- Medium (Pine)</t>
  </si>
  <si>
    <t>MOB1018C</t>
  </si>
  <si>
    <t>Hammock Sling- Large (Pine)</t>
  </si>
  <si>
    <t>Small Chest sling</t>
  </si>
  <si>
    <t>MOB1017B</t>
  </si>
  <si>
    <t>Universal Sling-Large (Hazel)</t>
  </si>
  <si>
    <t>Medium Chest sling</t>
  </si>
  <si>
    <t>MOB1019BH</t>
  </si>
  <si>
    <t>Herida Medium Chest Sling (Stand Aid)</t>
  </si>
  <si>
    <t>MOB1019AH</t>
  </si>
  <si>
    <t>Herida Small Chest Sling (stand aid)</t>
  </si>
  <si>
    <t>MOB1019CH</t>
  </si>
  <si>
    <t>Herida Large Chest Sling (Stand Aid)</t>
  </si>
  <si>
    <t>MOB1019DH</t>
  </si>
  <si>
    <t>Herida Extra Large Chest Sling  (Stand Aid)</t>
  </si>
  <si>
    <t>MOB1030</t>
  </si>
  <si>
    <t>Freeway Raiser</t>
  </si>
  <si>
    <t>MOB1030LS</t>
  </si>
  <si>
    <t>Freeway Raiser Ladder Strap</t>
  </si>
  <si>
    <t>MOB1032</t>
  </si>
  <si>
    <t>Prism SA160C Standaid</t>
  </si>
  <si>
    <t>MOB1101BS</t>
  </si>
  <si>
    <t>Satin Sheet Maxi 2D Fit</t>
  </si>
  <si>
    <t>MOB1104</t>
  </si>
  <si>
    <t>Satin Sheet - 4D Midi 3/4 length top sheet with handles</t>
  </si>
  <si>
    <t>MOB1030M</t>
  </si>
  <si>
    <t>Freeway Raiser Safety Belt (Medium)</t>
  </si>
  <si>
    <t>MOB1149B</t>
  </si>
  <si>
    <t>Severn - Sling - Size Medium</t>
  </si>
  <si>
    <t>MOB1170</t>
  </si>
  <si>
    <t>Wendylett Elastic Fitted Base Sheet 200 x 120cm</t>
  </si>
  <si>
    <t>MOB1173</t>
  </si>
  <si>
    <t>Medecure 3 Wheeled Walker Obsolete</t>
  </si>
  <si>
    <t>MOB1174</t>
  </si>
  <si>
    <t>Medecure 4 Wheeled Walker Obsolete</t>
  </si>
  <si>
    <t>MOB1109</t>
  </si>
  <si>
    <t>Doorline-Multi lightweight uPVC threshold ramp accessory (recommended for uPVC thresholds up to 10cm</t>
  </si>
  <si>
    <t>MOB1154B</t>
  </si>
  <si>
    <t>Ouse - Sling - Size Medium</t>
  </si>
  <si>
    <t>MOB1154C</t>
  </si>
  <si>
    <t>Ouse - Sling - Size Large</t>
  </si>
  <si>
    <t>MOB1241B</t>
  </si>
  <si>
    <t>Herida Tay, Stand Aid Sling, Size Medium</t>
  </si>
  <si>
    <t>Satin In-bed Draw sheet (4 directional) 200cm wide x 140cm long WITH HANDLES (20)</t>
  </si>
  <si>
    <t>MOB209J</t>
  </si>
  <si>
    <t>Multifit Reflex Size 9</t>
  </si>
  <si>
    <t>MOB1613</t>
  </si>
  <si>
    <t>CP200 Prism Cassette (Comes with trolley set and carry bar)</t>
  </si>
  <si>
    <t>MOB397</t>
  </si>
  <si>
    <t>Sara Stedy Enhanced Transfer Aid (10+)</t>
  </si>
  <si>
    <t>MOB405B</t>
  </si>
  <si>
    <t>Birdie EVO XPLUS patient lifter</t>
  </si>
  <si>
    <t>MOB475A</t>
  </si>
  <si>
    <t>MOB333</t>
  </si>
  <si>
    <t>Ultralight 3 wheeled walker</t>
  </si>
  <si>
    <t>MOB475B</t>
  </si>
  <si>
    <t>Comfort Recline Sling  Medium (Now Order MOB265M</t>
  </si>
  <si>
    <t>MOB475C</t>
  </si>
  <si>
    <t>MOB475D</t>
  </si>
  <si>
    <t>Comfort Recline Sling XL</t>
  </si>
  <si>
    <t>MOB5006</t>
  </si>
  <si>
    <t>3 wheeled walker with bag</t>
  </si>
  <si>
    <t>MOB514</t>
  </si>
  <si>
    <t>Oxford Quickfit DLX. MED. Sling</t>
  </si>
  <si>
    <t>MOB565</t>
  </si>
  <si>
    <t>Three Wheel Walker - Cable Brakes (16)</t>
  </si>
  <si>
    <t>Comfort Recline Sling  Medium (Now Order MOB265M - NOT APPLICABLE TO LEYLAND or ROTHERHAM)</t>
  </si>
  <si>
    <t>MOB643C</t>
  </si>
  <si>
    <t>Bariatric Walking Stick  - Simply Med</t>
  </si>
  <si>
    <t>MOB527</t>
  </si>
  <si>
    <t>Oxford Quickfit DLX Sling Small</t>
  </si>
  <si>
    <t>MOB706</t>
  </si>
  <si>
    <t>Mini  Electric Hoist</t>
  </si>
  <si>
    <t>MOB741</t>
  </si>
  <si>
    <t>standaid sling medium</t>
  </si>
  <si>
    <t>MOB741C</t>
  </si>
  <si>
    <t>Standing Sling - Large</t>
  </si>
  <si>
    <t>MOB760B</t>
  </si>
  <si>
    <t>4 Wheeled Safety Walker (with integral seat) (10)</t>
  </si>
  <si>
    <t>MOB761D</t>
  </si>
  <si>
    <t>PATIENT TURNER</t>
  </si>
  <si>
    <t>MOB743LMACK</t>
  </si>
  <si>
    <t>Universal Sling without Head Support- Large (Oak)</t>
  </si>
  <si>
    <t>MOB761B</t>
  </si>
  <si>
    <t>Rota Stand (10)</t>
  </si>
  <si>
    <t>MOB924CH</t>
  </si>
  <si>
    <t>Wendylett 3/4 4 Way Glide top sheet WITH HANDLES</t>
  </si>
  <si>
    <t>MOB944</t>
  </si>
  <si>
    <t>Casa lift 180 Mobile Hoist</t>
  </si>
  <si>
    <t>FREEWAY M-150 MOBILE HOIST</t>
  </si>
  <si>
    <t>MOB972J</t>
  </si>
  <si>
    <t>Multifit Size 7</t>
  </si>
  <si>
    <t>MOB974J</t>
  </si>
  <si>
    <t>MultiFit Size 9</t>
  </si>
  <si>
    <t>MOB994</t>
  </si>
  <si>
    <t>WendyLett base sheet with drawstring fastening (20)</t>
  </si>
  <si>
    <t>MOB926B</t>
  </si>
  <si>
    <t>Flat Slide Sheet - 900 x 2000</t>
  </si>
  <si>
    <t>Crocodile walker size 3</t>
  </si>
  <si>
    <t>MOB948</t>
  </si>
  <si>
    <t>Hoist Electric 175</t>
  </si>
  <si>
    <t>Multifit Size 9</t>
  </si>
  <si>
    <t>PEAMOB218</t>
  </si>
  <si>
    <t>Crocodile Walker Seat - Size 1</t>
  </si>
  <si>
    <t>PEAMOB219</t>
  </si>
  <si>
    <t>Forearm Supports for Crocodile Size 1</t>
  </si>
  <si>
    <t>PEASEA193B</t>
  </si>
  <si>
    <t>Wombat Size 3 (Manual Base)</t>
  </si>
  <si>
    <t>PEASEA327</t>
  </si>
  <si>
    <t>Tomato seat size 1 with wedge base</t>
  </si>
  <si>
    <t>SEA107</t>
  </si>
  <si>
    <t>Herida Static High Risk Cushion 17x17x4 (50)</t>
  </si>
  <si>
    <t>PEASEA207C</t>
  </si>
  <si>
    <t>X-Panda Growth Pack Size 3</t>
  </si>
  <si>
    <t>SEA111</t>
  </si>
  <si>
    <t>Herida Berkshire Gel Cushion (10)</t>
  </si>
  <si>
    <t>SEA114</t>
  </si>
  <si>
    <t>Herida Durham 17 x 17 x 3 Cushion (50)</t>
  </si>
  <si>
    <t>PEASEA211A</t>
  </si>
  <si>
    <t>Wombat &amp; Xpanda Ankle Strap - Size 1</t>
  </si>
  <si>
    <t>SEA630D</t>
  </si>
  <si>
    <t>High Back Chair with wings</t>
  </si>
  <si>
    <t>SEA845</t>
  </si>
  <si>
    <t>Static High Risk  Cushion</t>
  </si>
  <si>
    <t>SEA863</t>
  </si>
  <si>
    <t>Transair Cushion 250 (5)</t>
  </si>
  <si>
    <t>SEA980AR26</t>
  </si>
  <si>
    <t>Recliner Chair, Bariatric, 26" armrests pair</t>
  </si>
  <si>
    <t>TELE00110A</t>
  </si>
  <si>
    <t>Pill Dispencer Without Spare Cassette (5)</t>
  </si>
  <si>
    <t>TOI731B</t>
  </si>
  <si>
    <t>mobile commode</t>
  </si>
  <si>
    <t>TOI731C</t>
  </si>
  <si>
    <t>Medecure Fixed Height Commode</t>
  </si>
  <si>
    <t>TOI731H</t>
  </si>
  <si>
    <t>Performance Height Adjustable Glideabout Commode</t>
  </si>
  <si>
    <t>TOI733D</t>
  </si>
  <si>
    <t>Extra Wide Commode - Rear Loading</t>
  </si>
  <si>
    <t>Bariatric Commode - OBSOLETE</t>
  </si>
  <si>
    <t>Grand Total</t>
  </si>
  <si>
    <t>TOI720</t>
  </si>
  <si>
    <t>toilet seat and frame</t>
  </si>
  <si>
    <t>TOI730</t>
  </si>
  <si>
    <t>Commode Detachable Arms, Adjustable Height</t>
  </si>
  <si>
    <t>Catalogue Equipment (BwD) 2025/6 - Annualised Data</t>
  </si>
  <si>
    <t>BAT231</t>
  </si>
  <si>
    <t>Easibathe Half-Height Portable Carer Screen 1.4m wide</t>
  </si>
  <si>
    <t>BAT465</t>
  </si>
  <si>
    <t>Bellavita Bathlift</t>
  </si>
  <si>
    <t>BED141</t>
  </si>
  <si>
    <t>Select Medical Pure Air 8 with Constant Low Pressure Mattress (30)</t>
  </si>
  <si>
    <t>BED141BWD</t>
  </si>
  <si>
    <t>Select Medical Pure Air 8 with Constant Low Pressure Mattress</t>
  </si>
  <si>
    <t>BED175INF</t>
  </si>
  <si>
    <t>Harvest Bariatric Ultimate Mattress Infill</t>
  </si>
  <si>
    <t>BED360B</t>
  </si>
  <si>
    <t>Dream Master Light (5)</t>
  </si>
  <si>
    <t>BED623</t>
  </si>
  <si>
    <t>Quattro Plus Mattress Replacement Single</t>
  </si>
  <si>
    <t>BED758</t>
  </si>
  <si>
    <t>Mercury Advanced Mattress Replacement System</t>
  </si>
  <si>
    <t>BED758C</t>
  </si>
  <si>
    <t>Mercury Advance Mattress with Community Pump</t>
  </si>
  <si>
    <t>ELEC0019T</t>
  </si>
  <si>
    <t>Vacuaide tubing</t>
  </si>
  <si>
    <t>ELEC0052</t>
  </si>
  <si>
    <t>Medix AC2000 Mains Nebuliser</t>
  </si>
  <si>
    <t>ELEC0052Y</t>
  </si>
  <si>
    <t>Medix AC2000 Year Pack</t>
  </si>
  <si>
    <t>KIT757</t>
  </si>
  <si>
    <t>Braked trolley</t>
  </si>
  <si>
    <t>MOB081</t>
  </si>
  <si>
    <t>Medium Wheeled Trough Frame</t>
  </si>
  <si>
    <t>MOB098A</t>
  </si>
  <si>
    <t>Big Foot Half Step - Version 2</t>
  </si>
  <si>
    <t>MOB1021</t>
  </si>
  <si>
    <t>Mackworth 180 hoist</t>
  </si>
  <si>
    <t>MOB1048A</t>
  </si>
  <si>
    <t>Heavy Duty  Rollator</t>
  </si>
  <si>
    <t>MOB1160</t>
  </si>
  <si>
    <t>Oxford Presence Hoist</t>
  </si>
  <si>
    <t>MOB1320G</t>
  </si>
  <si>
    <t>Aluminium 3 Wheel Walker with Bag and Basket - Graphite (16)</t>
  </si>
  <si>
    <t>MOB1333</t>
  </si>
  <si>
    <t>TUBULAR ROLLER SLIDE SHEETS - WASHABLE SLIDEEZI 120cm x 200cm</t>
  </si>
  <si>
    <t xml:space="preserve">Comfort Recline Sling  Medium </t>
  </si>
  <si>
    <t>MOB532D</t>
  </si>
  <si>
    <t>GBUK Prime Curved Transfer Board</t>
  </si>
  <si>
    <t>MOB613</t>
  </si>
  <si>
    <t>Sliding Sheet Large (20)</t>
  </si>
  <si>
    <t>MOB676B</t>
  </si>
  <si>
    <t>Hospital Direct Flat Sliding Sheet with Handles 200x100cm</t>
  </si>
  <si>
    <t>MOB685B</t>
  </si>
  <si>
    <t>Slide Sheet - 1500mm x 700mm</t>
  </si>
  <si>
    <t>PEAMOB041</t>
  </si>
  <si>
    <t>Slide Sheet Small</t>
  </si>
  <si>
    <t>PEATOI003</t>
  </si>
  <si>
    <t>Combi Potty Chair  Size 3</t>
  </si>
  <si>
    <t>SEA601B</t>
  </si>
  <si>
    <t>Ola Gel Cushion 17 x 17 2.5" (20)</t>
  </si>
  <si>
    <t>TOI731A</t>
  </si>
  <si>
    <t>height adjustable wheeled commode</t>
  </si>
  <si>
    <t>TOI756</t>
  </si>
  <si>
    <t>Birstall Bariatric Commode</t>
  </si>
  <si>
    <t>Specials - Lancashire and BwD 2025/6</t>
  </si>
  <si>
    <t xml:space="preserve">Category </t>
  </si>
  <si>
    <t>Quantity 2025/6 (LANCS + BwD annualised)</t>
  </si>
  <si>
    <t>Quantity 2024/5 (LANCS only)</t>
  </si>
  <si>
    <t>Quantity 2023/4 (LANCS only)</t>
  </si>
  <si>
    <t>Specials Storage Fee</t>
  </si>
  <si>
    <t>Unavailable</t>
  </si>
  <si>
    <t>Specials Handling Fee</t>
  </si>
  <si>
    <t>Specials Cleaning Fee</t>
  </si>
  <si>
    <t>Total</t>
  </si>
  <si>
    <t>Activity Volumes 2025/6</t>
  </si>
  <si>
    <t>LANCS</t>
  </si>
  <si>
    <t>BwD (annualised)</t>
  </si>
  <si>
    <t>Activity Type</t>
  </si>
  <si>
    <t>Single Crew</t>
  </si>
  <si>
    <t>Two-Person Crew</t>
  </si>
  <si>
    <t>Quantity</t>
  </si>
  <si>
    <t>Deliveries</t>
  </si>
  <si>
    <t>Emergency (4 Hours)</t>
  </si>
  <si>
    <t>Same Day</t>
  </si>
  <si>
    <t>Urgent (Next Day)</t>
  </si>
  <si>
    <t>3 Day Delivery</t>
  </si>
  <si>
    <t>Standard (7 Day)</t>
  </si>
  <si>
    <t>Collect From Depot (Counter</t>
  </si>
  <si>
    <t>Joint Visit</t>
  </si>
  <si>
    <t>Postage (Small Items Only)</t>
  </si>
  <si>
    <t>Total Deliveries</t>
  </si>
  <si>
    <t>Collections</t>
  </si>
  <si>
    <t xml:space="preserve">5 Working Day Collection </t>
  </si>
  <si>
    <t>Return to Depot (Counter)</t>
  </si>
  <si>
    <t>Total Collections</t>
  </si>
  <si>
    <t>Relocations</t>
  </si>
  <si>
    <t>Relocation Within Property</t>
  </si>
  <si>
    <t>Relocation Between Properties</t>
  </si>
  <si>
    <t>Total Relocations</t>
  </si>
  <si>
    <t>Peripheral Stores</t>
  </si>
  <si>
    <t>Peripheral Store Delivery</t>
  </si>
  <si>
    <t>Total Deliveries to Peripheral Stores</t>
  </si>
  <si>
    <t>Planned Preventative Maintenance</t>
  </si>
  <si>
    <t>Including LOLER, PAT and Servicing (Routine)</t>
  </si>
  <si>
    <t>Total Maintenance</t>
  </si>
  <si>
    <t>Out of Hours</t>
  </si>
  <si>
    <t>Ourt of Hours Delivery</t>
  </si>
  <si>
    <t>Out of Hours Repairs</t>
  </si>
  <si>
    <t>Total Out of Hours &amp; Crisis Response</t>
  </si>
  <si>
    <t>In Community Repairs</t>
  </si>
  <si>
    <t>Emergency 4 Hour Repair</t>
  </si>
  <si>
    <t>Next Day Repair</t>
  </si>
  <si>
    <t>5 Day Repair</t>
  </si>
  <si>
    <t>Total In Community Repairs</t>
  </si>
  <si>
    <t>Workshop Repairs</t>
  </si>
  <si>
    <t>Labour Recharges (Charge Per 15 Minutes)</t>
  </si>
  <si>
    <t>Parts (This indicative figure is given and based on 2024/25 costs)</t>
  </si>
  <si>
    <t>Total Workshop Repairs</t>
  </si>
  <si>
    <t>NOTES</t>
  </si>
  <si>
    <t>2024/25 Workshop £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</si>
  <si>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</si>
  <si>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</si>
  <si>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</si>
  <si>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</si>
  <si>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</si>
  <si>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</si>
  <si>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</si>
  <si>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</si>
  <si>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</si>
  <si>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</si>
  <si>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</si>
  <si>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</si>
  <si>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Total (ex VAT)</t>
  </si>
  <si>
    <t>Minor Adaptions - separate item of service not required.</t>
  </si>
  <si>
    <t>The majority of the work is captured in the standard delivery charges.  A small amount is also may also be included in the labour charges if it is many authorised rails and will take longer.</t>
  </si>
  <si>
    <t>Activity Volumes 2024/5 and 2023/4</t>
  </si>
  <si>
    <t>LANCS 2024/5</t>
  </si>
  <si>
    <t>LANCS 2023/4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</si>
</sst>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£&quot;#,##0.00;[Red]\-&quot;£&quot;#,##0.00"/>
    <numFmt numFmtId="165" formatCode="_-&quot;£&quot;* #,##0.00_-;\-&quot;£&quot;* #,##0.00_-;_-&quot;£&quot;* &quot;-&quot;??_-;_-@_-"/>
    <numFmt numFmtId="166" formatCode="#,##0;\(#,##0\)"/>
    <numFmt numFmtId="167" formatCode="0.0%"/>
    <numFmt numFmtId="168" formatCode="_-&quot;£&quot;* #,##0_-;\-&quot;£&quot;* #,##0_-;_-&quot;£&quot;* &quot;-&quot;??_-;_-@_-"/>
    <numFmt numFmtId="169" formatCode="#,##0.00;[Red]\(#,##0.00\)"/>
    <numFmt numFmtId="170" formatCode="_-&quot;£&quot;* #,##0.00_-;\-&quot;£&quot;* #,##0.00_-;_-&quot;£&quot;* &quot;-&quot;???_-;_-@_-"/>
    <numFmt numFmtId="171" formatCode="&quot;£&quot;#,##0.00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</font>
    <font>
      <b/>
      <sz val="16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8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8"/>
      <name val="Aptos Narrow"/>
      <family val="2"/>
      <scheme val="minor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Aptos Narrow"/>
      <family val="2"/>
      <scheme val="minor"/>
    </font>
    <font>
      <b/>
      <sz val="9"/>
      <color rgb="FFFF0000"/>
      <name val="Calibri"/>
      <family val="2"/>
    </font>
    <font>
      <sz val="12"/>
      <color theme="1"/>
      <name val="Aptos"/>
      <family val="2"/>
    </font>
    <font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190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0" borderId="0" xfId="0" applyFont="1"/>
    <xf numFmtId="166" fontId="6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3" fontId="13" fillId="0" borderId="5" xfId="0" applyNumberFormat="1" applyFont="1" applyBorder="1"/>
    <xf numFmtId="0" fontId="6" fillId="0" borderId="5" xfId="0" applyFont="1" applyBorder="1"/>
    <xf numFmtId="168" fontId="10" fillId="0" borderId="0" xfId="0" applyNumberFormat="1" applyFont="1" applyAlignment="1">
      <alignment horizontal="left"/>
    </xf>
    <xf numFmtId="38" fontId="8" fillId="0" borderId="0" xfId="0" applyNumberFormat="1" applyFont="1"/>
    <xf numFmtId="166" fontId="8" fillId="0" borderId="0" xfId="0" applyNumberFormat="1" applyFont="1"/>
    <xf numFmtId="0" fontId="6" fillId="0" borderId="0" xfId="0" applyFont="1" applyAlignment="1">
      <alignment horizontal="center"/>
    </xf>
    <xf numFmtId="168" fontId="6" fillId="0" borderId="0" xfId="0" applyNumberFormat="1" applyFont="1"/>
    <xf numFmtId="9" fontId="6" fillId="0" borderId="0" xfId="1" applyFont="1"/>
    <xf numFmtId="0" fontId="6" fillId="0" borderId="18" xfId="0" applyFont="1" applyBorder="1"/>
    <xf numFmtId="38" fontId="6" fillId="0" borderId="0" xfId="0" applyNumberFormat="1" applyFont="1"/>
    <xf numFmtId="167" fontId="10" fillId="0" borderId="0" xfId="1" applyNumberFormat="1" applyFont="1" applyAlignment="1">
      <alignment horizontal="left"/>
    </xf>
    <xf numFmtId="9" fontId="6" fillId="0" borderId="0" xfId="0" applyNumberFormat="1" applyFont="1"/>
    <xf numFmtId="168" fontId="10" fillId="0" borderId="0" xfId="0" applyNumberFormat="1" applyFont="1" applyAlignment="1">
      <alignment horizontal="left" vertical="center"/>
    </xf>
    <xf numFmtId="166" fontId="10" fillId="0" borderId="0" xfId="0" applyNumberFormat="1" applyFont="1"/>
    <xf numFmtId="166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9" fontId="6" fillId="0" borderId="0" xfId="0" applyNumberFormat="1" applyFont="1"/>
    <xf numFmtId="171" fontId="6" fillId="0" borderId="0" xfId="0" applyNumberFormat="1" applyFont="1"/>
    <xf numFmtId="17" fontId="6" fillId="0" borderId="0" xfId="0" applyNumberFormat="1" applyFont="1"/>
    <xf numFmtId="0" fontId="11" fillId="0" borderId="0" xfId="0" applyFont="1" applyAlignment="1">
      <alignment horizontal="center"/>
    </xf>
    <xf numFmtId="164" fontId="6" fillId="0" borderId="0" xfId="0" applyNumberFormat="1" applyFont="1"/>
    <xf numFmtId="168" fontId="6" fillId="0" borderId="0" xfId="0" applyNumberFormat="1" applyFont="1" applyAlignment="1">
      <alignment horizontal="center"/>
    </xf>
    <xf numFmtId="170" fontId="6" fillId="0" borderId="0" xfId="0" applyNumberFormat="1" applyFont="1"/>
    <xf numFmtId="168" fontId="8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8" fontId="6" fillId="0" borderId="0" xfId="0" applyNumberFormat="1" applyFont="1" applyAlignment="1">
      <alignment horizontal="right"/>
    </xf>
    <xf numFmtId="169" fontId="8" fillId="0" borderId="0" xfId="0" applyNumberFormat="1" applyFont="1"/>
    <xf numFmtId="168" fontId="14" fillId="0" borderId="0" xfId="0" applyNumberFormat="1" applyFont="1" applyAlignment="1">
      <alignment horizontal="left"/>
    </xf>
    <xf numFmtId="3" fontId="13" fillId="0" borderId="5" xfId="0" applyNumberFormat="1" applyFont="1" applyBorder="1" applyAlignment="1">
      <alignment vertical="center"/>
    </xf>
    <xf numFmtId="38" fontId="6" fillId="2" borderId="2" xfId="0" applyNumberFormat="1" applyFont="1" applyFill="1" applyBorder="1" applyAlignment="1">
      <alignment horizontal="center"/>
    </xf>
    <xf numFmtId="38" fontId="6" fillId="2" borderId="1" xfId="0" applyNumberFormat="1" applyFont="1" applyFill="1" applyBorder="1" applyAlignment="1">
      <alignment horizontal="center"/>
    </xf>
    <xf numFmtId="0" fontId="19" fillId="3" borderId="0" xfId="2" applyFont="1" applyFill="1"/>
    <xf numFmtId="166" fontId="18" fillId="0" borderId="0" xfId="2" applyNumberFormat="1"/>
    <xf numFmtId="0" fontId="18" fillId="0" borderId="0" xfId="2"/>
    <xf numFmtId="0" fontId="21" fillId="0" borderId="0" xfId="2" applyFont="1"/>
    <xf numFmtId="0" fontId="6" fillId="0" borderId="1" xfId="0" applyFont="1" applyBorder="1" applyAlignment="1">
      <alignment horizontal="left" vertical="center"/>
    </xf>
    <xf numFmtId="0" fontId="20" fillId="2" borderId="1" xfId="2" applyFont="1" applyFill="1" applyBorder="1"/>
    <xf numFmtId="0" fontId="8" fillId="2" borderId="1" xfId="0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2" fillId="2" borderId="20" xfId="0" applyFont="1" applyFill="1" applyBorder="1" applyAlignment="1">
      <alignment vertical="center"/>
    </xf>
    <xf numFmtId="0" fontId="0" fillId="2" borderId="21" xfId="0" applyFill="1" applyBorder="1" applyAlignment="1">
      <alignment horizontal="left" vertical="center" wrapText="1"/>
    </xf>
    <xf numFmtId="1" fontId="0" fillId="2" borderId="19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Continuous"/>
    </xf>
    <xf numFmtId="0" fontId="6" fillId="2" borderId="6" xfId="0" applyFont="1" applyFill="1" applyBorder="1" applyAlignment="1">
      <alignment horizontal="centerContinuous"/>
    </xf>
    <xf numFmtId="0" fontId="8" fillId="5" borderId="2" xfId="0" applyFont="1" applyFill="1" applyBorder="1" applyAlignment="1">
      <alignment horizontal="centerContinuous"/>
    </xf>
    <xf numFmtId="0" fontId="8" fillId="5" borderId="6" xfId="0" applyFont="1" applyFill="1" applyBorder="1" applyAlignment="1">
      <alignment horizontal="centerContinuous"/>
    </xf>
    <xf numFmtId="166" fontId="8" fillId="5" borderId="1" xfId="0" applyNumberFormat="1" applyFont="1" applyFill="1" applyBorder="1" applyAlignment="1">
      <alignment horizontal="center" vertical="center"/>
    </xf>
    <xf numFmtId="38" fontId="6" fillId="5" borderId="1" xfId="0" applyNumberFormat="1" applyFont="1" applyFill="1" applyBorder="1" applyAlignment="1">
      <alignment horizontal="center"/>
    </xf>
    <xf numFmtId="38" fontId="6" fillId="5" borderId="2" xfId="0" applyNumberFormat="1" applyFont="1" applyFill="1" applyBorder="1" applyAlignment="1">
      <alignment horizontal="center"/>
    </xf>
    <xf numFmtId="38" fontId="6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38" fontId="8" fillId="2" borderId="2" xfId="0" applyNumberFormat="1" applyFont="1" applyFill="1" applyBorder="1" applyAlignment="1">
      <alignment horizontal="center"/>
    </xf>
    <xf numFmtId="38" fontId="6" fillId="0" borderId="18" xfId="0" applyNumberFormat="1" applyFont="1" applyBorder="1" applyAlignment="1">
      <alignment horizontal="center"/>
    </xf>
    <xf numFmtId="38" fontId="8" fillId="2" borderId="1" xfId="0" applyNumberFormat="1" applyFont="1" applyFill="1" applyBorder="1" applyAlignment="1">
      <alignment horizontal="center"/>
    </xf>
    <xf numFmtId="38" fontId="6" fillId="0" borderId="18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38" fontId="6" fillId="4" borderId="18" xfId="0" applyNumberFormat="1" applyFont="1" applyFill="1" applyBorder="1" applyAlignment="1">
      <alignment horizontal="center"/>
    </xf>
    <xf numFmtId="38" fontId="6" fillId="4" borderId="18" xfId="0" applyNumberFormat="1" applyFont="1" applyFill="1" applyBorder="1" applyAlignment="1">
      <alignment horizontal="center" vertical="center"/>
    </xf>
    <xf numFmtId="38" fontId="6" fillId="4" borderId="17" xfId="0" applyNumberFormat="1" applyFont="1" applyFill="1" applyBorder="1" applyAlignment="1">
      <alignment horizontal="center"/>
    </xf>
    <xf numFmtId="171" fontId="8" fillId="0" borderId="0" xfId="0" applyNumberFormat="1" applyFont="1"/>
    <xf numFmtId="38" fontId="8" fillId="5" borderId="2" xfId="0" applyNumberFormat="1" applyFont="1" applyFill="1" applyBorder="1" applyAlignment="1">
      <alignment horizontal="center"/>
    </xf>
    <xf numFmtId="38" fontId="8" fillId="0" borderId="0" xfId="0" applyNumberFormat="1" applyFont="1" applyAlignment="1">
      <alignment horizontal="center"/>
    </xf>
    <xf numFmtId="0" fontId="6" fillId="5" borderId="1" xfId="0" applyFont="1" applyFill="1" applyBorder="1" applyAlignment="1">
      <alignment horizontal="center"/>
    </xf>
    <xf numFmtId="38" fontId="8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166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38" fontId="6" fillId="0" borderId="5" xfId="0" applyNumberFormat="1" applyFont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8" fillId="4" borderId="2" xfId="0" applyFont="1" applyFill="1" applyBorder="1"/>
    <xf numFmtId="3" fontId="12" fillId="4" borderId="2" xfId="0" applyNumberFormat="1" applyFont="1" applyFill="1" applyBorder="1" applyAlignment="1">
      <alignment vertical="center"/>
    </xf>
    <xf numFmtId="0" fontId="8" fillId="4" borderId="1" xfId="0" applyFont="1" applyFill="1" applyBorder="1"/>
    <xf numFmtId="3" fontId="12" fillId="4" borderId="1" xfId="0" applyNumberFormat="1" applyFont="1" applyFill="1" applyBorder="1" applyAlignment="1">
      <alignment vertical="center"/>
    </xf>
    <xf numFmtId="3" fontId="12" fillId="4" borderId="1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7" fillId="0" borderId="18" xfId="0" applyFont="1" applyBorder="1" applyAlignment="1">
      <alignment horizontal="left" vertical="center"/>
    </xf>
    <xf numFmtId="3" fontId="12" fillId="0" borderId="0" xfId="0" applyNumberFormat="1" applyFont="1"/>
    <xf numFmtId="3" fontId="12" fillId="0" borderId="0" xfId="0" applyNumberFormat="1" applyFont="1" applyAlignment="1">
      <alignment vertical="center"/>
    </xf>
    <xf numFmtId="3" fontId="12" fillId="0" borderId="5" xfId="0" applyNumberFormat="1" applyFont="1" applyBorder="1" applyAlignment="1">
      <alignment vertical="center"/>
    </xf>
    <xf numFmtId="0" fontId="8" fillId="0" borderId="5" xfId="0" applyFont="1" applyBorder="1"/>
    <xf numFmtId="3" fontId="12" fillId="0" borderId="18" xfId="0" applyNumberFormat="1" applyFont="1" applyBorder="1" applyAlignment="1">
      <alignment vertical="center"/>
    </xf>
    <xf numFmtId="0" fontId="8" fillId="0" borderId="18" xfId="0" applyFont="1" applyBorder="1"/>
    <xf numFmtId="0" fontId="0" fillId="2" borderId="23" xfId="0" applyFill="1" applyBorder="1" applyAlignment="1">
      <alignment horizontal="left" vertical="center" wrapText="1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0" fontId="23" fillId="0" borderId="0" xfId="2" applyFont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5" fontId="3" fillId="0" borderId="0" xfId="0" applyNumberFormat="1" applyFont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1" fontId="0" fillId="2" borderId="26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vertical="center"/>
    </xf>
    <xf numFmtId="1" fontId="2" fillId="2" borderId="25" xfId="0" applyNumberFormat="1" applyFont="1" applyFill="1" applyBorder="1" applyAlignment="1">
      <alignment horizontal="left" vertical="center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Continuous" vertical="center" wrapText="1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0" fillId="2" borderId="28" xfId="0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1" fontId="0" fillId="2" borderId="20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1" fontId="0" fillId="2" borderId="28" xfId="0" applyNumberFormat="1" applyFill="1" applyBorder="1" applyAlignment="1">
      <alignment horizontal="left" vertical="center"/>
    </xf>
    <xf numFmtId="1" fontId="0" fillId="2" borderId="2" xfId="0" applyNumberForma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24" fillId="0" borderId="0" xfId="0" applyFont="1" applyAlignment="1">
      <alignment vertical="center"/>
    </xf>
    <xf numFmtId="166" fontId="20" fillId="2" borderId="9" xfId="2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Continuous"/>
    </xf>
    <xf numFmtId="0" fontId="25" fillId="0" borderId="1" xfId="2" applyFont="1" applyBorder="1" applyAlignment="1">
      <alignment vertical="center"/>
    </xf>
    <xf numFmtId="166" fontId="6" fillId="0" borderId="18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</cellXfs>
  <cellStyles count="3">
    <cellStyle name="Normal" xfId="0" builtinId="0"/>
    <cellStyle name="Normal 2 5" xfId="2" xr:uid="{60AFEA9D-F125-4C96-BDE2-7D92DDF2D8BE}"/>
    <cellStyle name="Percent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3A2F-6379-4B6A-99EA-D065B017A870}">
  <sheetPr>
    <tabColor theme="0"/>
  </sheetPr>
  <dimension ref="B1:E282"/>
  <sheetViews>
    <sheetView showGridLines="0" workbookViewId="0">
      <pane ySplit="4" topLeftCell="A5" activePane="bottomLeft" state="frozen"/>
      <selection pane="bottomLeft" activeCell="B12" sqref="B12"/>
      <selection activeCell="H28" sqref="H28"/>
    </sheetView>
  </sheetViews>
  <sheetFormatPr defaultColWidth="9.140625" defaultRowHeight="14.65"/>
  <cols>
    <col min="1" max="1" width="3.85546875" style="2" customWidth="1"/>
    <col min="2" max="2" width="18" style="3" customWidth="1"/>
    <col min="3" max="3" width="76" style="4" bestFit="1" customWidth="1"/>
    <col min="4" max="4" width="9.85546875" style="2" bestFit="1" customWidth="1"/>
    <col min="5" max="5" width="11.5703125" style="2" bestFit="1" customWidth="1"/>
    <col min="6" max="16384" width="9.140625" style="2"/>
  </cols>
  <sheetData>
    <row r="1" spans="2:5" s="11" customFormat="1" ht="20.65">
      <c r="B1" s="67" t="s">
        <v>0</v>
      </c>
    </row>
    <row r="2" spans="2:5" s="11" customFormat="1" ht="5.0999999999999996" customHeight="1">
      <c r="B2" s="67"/>
    </row>
    <row r="3" spans="2:5" ht="5.0999999999999996" customHeight="1" thickBot="1"/>
    <row r="4" spans="2:5" s="1" customFormat="1" ht="15" thickBot="1">
      <c r="B4" s="8" t="s">
        <v>1</v>
      </c>
      <c r="C4" s="9" t="s">
        <v>2</v>
      </c>
      <c r="D4" s="10" t="s">
        <v>3</v>
      </c>
      <c r="E4" s="10" t="s">
        <v>4</v>
      </c>
    </row>
    <row r="5" spans="2:5">
      <c r="B5" s="69" t="s">
        <v>5</v>
      </c>
      <c r="C5" s="70" t="s">
        <v>6</v>
      </c>
      <c r="D5" s="71">
        <v>394</v>
      </c>
      <c r="E5" s="71">
        <v>238</v>
      </c>
    </row>
    <row r="6" spans="2:5">
      <c r="B6" s="72" t="s">
        <v>7</v>
      </c>
      <c r="C6" s="68" t="s">
        <v>8</v>
      </c>
      <c r="D6" s="6">
        <v>7</v>
      </c>
      <c r="E6" s="7">
        <v>7</v>
      </c>
    </row>
    <row r="7" spans="2:5">
      <c r="B7" s="72" t="s">
        <v>9</v>
      </c>
      <c r="C7" s="68" t="s">
        <v>10</v>
      </c>
      <c r="D7" s="6">
        <v>166</v>
      </c>
      <c r="E7" s="7">
        <v>94</v>
      </c>
    </row>
    <row r="8" spans="2:5">
      <c r="B8" s="72" t="s">
        <v>11</v>
      </c>
      <c r="C8" s="68" t="s">
        <v>12</v>
      </c>
      <c r="D8" s="6">
        <v>224</v>
      </c>
      <c r="E8" s="7">
        <v>176</v>
      </c>
    </row>
    <row r="9" spans="2:5">
      <c r="B9" s="72" t="s">
        <v>13</v>
      </c>
      <c r="C9" s="68" t="s">
        <v>14</v>
      </c>
      <c r="D9" s="6">
        <v>70</v>
      </c>
      <c r="E9" s="7">
        <v>31</v>
      </c>
    </row>
    <row r="10" spans="2:5">
      <c r="B10" s="72" t="s">
        <v>15</v>
      </c>
      <c r="C10" s="68" t="s">
        <v>16</v>
      </c>
      <c r="D10" s="6">
        <v>49</v>
      </c>
      <c r="E10" s="7">
        <v>37</v>
      </c>
    </row>
    <row r="11" spans="2:5">
      <c r="B11" s="72" t="s">
        <v>17</v>
      </c>
      <c r="C11" s="68" t="s">
        <v>18</v>
      </c>
      <c r="D11" s="6">
        <v>43</v>
      </c>
      <c r="E11" s="7">
        <v>31</v>
      </c>
    </row>
    <row r="12" spans="2:5">
      <c r="B12" s="72" t="s">
        <v>19</v>
      </c>
      <c r="C12" s="68" t="s">
        <v>20</v>
      </c>
      <c r="D12" s="6">
        <v>156</v>
      </c>
      <c r="E12" s="7">
        <v>38</v>
      </c>
    </row>
    <row r="13" spans="2:5">
      <c r="B13" s="72" t="s">
        <v>21</v>
      </c>
      <c r="C13" s="68" t="s">
        <v>22</v>
      </c>
      <c r="D13" s="6">
        <v>30</v>
      </c>
      <c r="E13" s="7">
        <v>13</v>
      </c>
    </row>
    <row r="14" spans="2:5">
      <c r="B14" s="72" t="s">
        <v>23</v>
      </c>
      <c r="C14" s="68" t="s">
        <v>24</v>
      </c>
      <c r="D14" s="6">
        <v>34</v>
      </c>
      <c r="E14" s="7">
        <v>9</v>
      </c>
    </row>
    <row r="15" spans="2:5">
      <c r="B15" s="72" t="s">
        <v>25</v>
      </c>
      <c r="C15" s="68" t="s">
        <v>26</v>
      </c>
      <c r="D15" s="6">
        <v>38</v>
      </c>
      <c r="E15" s="7">
        <v>5</v>
      </c>
    </row>
    <row r="16" spans="2:5">
      <c r="B16" s="72" t="s">
        <v>27</v>
      </c>
      <c r="C16" s="68" t="s">
        <v>28</v>
      </c>
      <c r="D16" s="6">
        <v>14</v>
      </c>
      <c r="E16" s="7">
        <v>9</v>
      </c>
    </row>
    <row r="17" spans="2:5">
      <c r="B17" s="72" t="s">
        <v>29</v>
      </c>
      <c r="C17" s="68" t="s">
        <v>30</v>
      </c>
      <c r="D17" s="6">
        <v>6</v>
      </c>
      <c r="E17" s="7">
        <v>3</v>
      </c>
    </row>
    <row r="18" spans="2:5">
      <c r="B18" s="72" t="s">
        <v>31</v>
      </c>
      <c r="C18" s="68" t="s">
        <v>32</v>
      </c>
      <c r="D18" s="6">
        <v>20</v>
      </c>
      <c r="E18" s="7">
        <v>7</v>
      </c>
    </row>
    <row r="19" spans="2:5">
      <c r="B19" s="72" t="s">
        <v>33</v>
      </c>
      <c r="C19" s="68" t="s">
        <v>34</v>
      </c>
      <c r="D19" s="6">
        <v>9</v>
      </c>
      <c r="E19" s="7">
        <v>8</v>
      </c>
    </row>
    <row r="20" spans="2:5">
      <c r="B20" s="72" t="s">
        <v>35</v>
      </c>
      <c r="C20" s="68" t="s">
        <v>36</v>
      </c>
      <c r="D20" s="6">
        <v>15</v>
      </c>
      <c r="E20" s="7">
        <v>8</v>
      </c>
    </row>
    <row r="21" spans="2:5">
      <c r="B21" s="72" t="s">
        <v>37</v>
      </c>
      <c r="C21" s="68" t="s">
        <v>38</v>
      </c>
      <c r="D21" s="6">
        <v>11</v>
      </c>
      <c r="E21" s="7">
        <v>11</v>
      </c>
    </row>
    <row r="22" spans="2:5">
      <c r="B22" s="72" t="s">
        <v>39</v>
      </c>
      <c r="C22" s="68" t="s">
        <v>40</v>
      </c>
      <c r="D22" s="6">
        <v>25</v>
      </c>
      <c r="E22" s="7">
        <v>18</v>
      </c>
    </row>
    <row r="23" spans="2:5">
      <c r="B23" s="72" t="s">
        <v>41</v>
      </c>
      <c r="C23" s="68" t="s">
        <v>42</v>
      </c>
      <c r="D23" s="6">
        <v>14</v>
      </c>
      <c r="E23" s="7">
        <v>8</v>
      </c>
    </row>
    <row r="24" spans="2:5">
      <c r="B24" s="72" t="s">
        <v>43</v>
      </c>
      <c r="C24" s="68" t="s">
        <v>44</v>
      </c>
      <c r="D24" s="6">
        <v>19</v>
      </c>
      <c r="E24" s="7">
        <v>18</v>
      </c>
    </row>
    <row r="25" spans="2:5">
      <c r="B25" s="72" t="s">
        <v>45</v>
      </c>
      <c r="C25" s="68" t="s">
        <v>46</v>
      </c>
      <c r="D25" s="6">
        <v>22</v>
      </c>
      <c r="E25" s="7">
        <v>15</v>
      </c>
    </row>
    <row r="26" spans="2:5">
      <c r="B26" s="72" t="s">
        <v>47</v>
      </c>
      <c r="C26" s="68" t="s">
        <v>48</v>
      </c>
      <c r="D26" s="6">
        <v>21</v>
      </c>
      <c r="E26" s="7">
        <v>14</v>
      </c>
    </row>
    <row r="27" spans="2:5">
      <c r="B27" s="72" t="s">
        <v>49</v>
      </c>
      <c r="C27" s="68" t="s">
        <v>50</v>
      </c>
      <c r="D27" s="6">
        <v>30</v>
      </c>
      <c r="E27" s="7">
        <v>24</v>
      </c>
    </row>
    <row r="28" spans="2:5">
      <c r="B28" s="72" t="s">
        <v>51</v>
      </c>
      <c r="C28" s="68" t="s">
        <v>52</v>
      </c>
      <c r="D28" s="6">
        <v>19</v>
      </c>
      <c r="E28" s="7">
        <v>13</v>
      </c>
    </row>
    <row r="29" spans="2:5">
      <c r="B29" s="72" t="s">
        <v>53</v>
      </c>
      <c r="C29" s="68" t="s">
        <v>54</v>
      </c>
      <c r="D29" s="6">
        <v>40</v>
      </c>
      <c r="E29" s="7">
        <v>22</v>
      </c>
    </row>
    <row r="30" spans="2:5">
      <c r="B30" s="72" t="s">
        <v>55</v>
      </c>
      <c r="C30" s="68" t="s">
        <v>56</v>
      </c>
      <c r="D30" s="6">
        <v>62</v>
      </c>
      <c r="E30" s="7">
        <v>50</v>
      </c>
    </row>
    <row r="31" spans="2:5">
      <c r="B31" s="72" t="s">
        <v>57</v>
      </c>
      <c r="C31" s="68" t="s">
        <v>58</v>
      </c>
      <c r="D31" s="6">
        <v>57</v>
      </c>
      <c r="E31" s="7">
        <v>43</v>
      </c>
    </row>
    <row r="32" spans="2:5">
      <c r="B32" s="72" t="s">
        <v>59</v>
      </c>
      <c r="C32" s="68" t="s">
        <v>60</v>
      </c>
      <c r="D32" s="6">
        <v>67</v>
      </c>
      <c r="E32" s="7">
        <v>51</v>
      </c>
    </row>
    <row r="33" spans="2:5">
      <c r="B33" s="72" t="s">
        <v>61</v>
      </c>
      <c r="C33" s="68" t="s">
        <v>62</v>
      </c>
      <c r="D33" s="6">
        <v>39</v>
      </c>
      <c r="E33" s="7">
        <v>30</v>
      </c>
    </row>
    <row r="34" spans="2:5">
      <c r="B34" s="72" t="s">
        <v>63</v>
      </c>
      <c r="C34" s="68" t="s">
        <v>64</v>
      </c>
      <c r="D34" s="6">
        <v>171</v>
      </c>
      <c r="E34" s="7">
        <v>123</v>
      </c>
    </row>
    <row r="35" spans="2:5">
      <c r="B35" s="72" t="s">
        <v>65</v>
      </c>
      <c r="C35" s="68" t="s">
        <v>66</v>
      </c>
      <c r="D35" s="6">
        <v>193</v>
      </c>
      <c r="E35" s="7">
        <v>126</v>
      </c>
    </row>
    <row r="36" spans="2:5">
      <c r="B36" s="72" t="s">
        <v>67</v>
      </c>
      <c r="C36" s="68" t="s">
        <v>68</v>
      </c>
      <c r="D36" s="6">
        <v>1</v>
      </c>
      <c r="E36" s="7">
        <v>0</v>
      </c>
    </row>
    <row r="37" spans="2:5">
      <c r="B37" s="72" t="s">
        <v>69</v>
      </c>
      <c r="C37" s="68" t="s">
        <v>70</v>
      </c>
      <c r="D37" s="6">
        <v>82</v>
      </c>
      <c r="E37" s="7">
        <v>61</v>
      </c>
    </row>
    <row r="38" spans="2:5">
      <c r="B38" s="72" t="s">
        <v>71</v>
      </c>
      <c r="C38" s="68" t="s">
        <v>72</v>
      </c>
      <c r="D38" s="6">
        <v>83</v>
      </c>
      <c r="E38" s="7">
        <v>69</v>
      </c>
    </row>
    <row r="39" spans="2:5">
      <c r="B39" s="72" t="s">
        <v>73</v>
      </c>
      <c r="C39" s="68" t="s">
        <v>74</v>
      </c>
      <c r="D39" s="6">
        <v>31</v>
      </c>
      <c r="E39" s="7">
        <v>20</v>
      </c>
    </row>
    <row r="40" spans="2:5">
      <c r="B40" s="72" t="s">
        <v>75</v>
      </c>
      <c r="C40" s="68" t="s">
        <v>76</v>
      </c>
      <c r="D40" s="6">
        <v>14</v>
      </c>
      <c r="E40" s="7">
        <v>18</v>
      </c>
    </row>
    <row r="41" spans="2:5">
      <c r="B41" s="72" t="s">
        <v>77</v>
      </c>
      <c r="C41" s="68" t="s">
        <v>78</v>
      </c>
      <c r="D41" s="6">
        <v>24</v>
      </c>
      <c r="E41" s="7">
        <v>2</v>
      </c>
    </row>
    <row r="42" spans="2:5">
      <c r="B42" s="72" t="s">
        <v>79</v>
      </c>
      <c r="C42" s="68" t="s">
        <v>80</v>
      </c>
      <c r="D42" s="6">
        <v>17</v>
      </c>
      <c r="E42" s="7">
        <v>4</v>
      </c>
    </row>
    <row r="43" spans="2:5">
      <c r="B43" s="72" t="s">
        <v>81</v>
      </c>
      <c r="C43" s="68" t="s">
        <v>82</v>
      </c>
      <c r="D43" s="6">
        <v>150</v>
      </c>
      <c r="E43" s="7">
        <v>95</v>
      </c>
    </row>
    <row r="44" spans="2:5">
      <c r="B44" s="72" t="s">
        <v>83</v>
      </c>
      <c r="C44" s="68" t="s">
        <v>84</v>
      </c>
      <c r="D44" s="6">
        <v>304</v>
      </c>
      <c r="E44" s="7">
        <v>179</v>
      </c>
    </row>
    <row r="45" spans="2:5">
      <c r="B45" s="72" t="s">
        <v>85</v>
      </c>
      <c r="C45" s="68" t="s">
        <v>86</v>
      </c>
      <c r="D45" s="6">
        <v>171</v>
      </c>
      <c r="E45" s="7">
        <v>20</v>
      </c>
    </row>
    <row r="46" spans="2:5">
      <c r="B46" s="72" t="s">
        <v>87</v>
      </c>
      <c r="C46" s="68" t="s">
        <v>88</v>
      </c>
      <c r="D46" s="6">
        <v>136</v>
      </c>
      <c r="E46" s="7">
        <v>71</v>
      </c>
    </row>
    <row r="47" spans="2:5">
      <c r="B47" s="72" t="s">
        <v>89</v>
      </c>
      <c r="C47" s="68" t="s">
        <v>90</v>
      </c>
      <c r="D47" s="6">
        <v>119</v>
      </c>
      <c r="E47" s="7">
        <v>61</v>
      </c>
    </row>
    <row r="48" spans="2:5">
      <c r="B48" s="72" t="s">
        <v>91</v>
      </c>
      <c r="C48" s="68" t="s">
        <v>92</v>
      </c>
      <c r="D48" s="6">
        <v>137</v>
      </c>
      <c r="E48" s="7">
        <v>84</v>
      </c>
    </row>
    <row r="49" spans="2:5">
      <c r="B49" s="72" t="s">
        <v>93</v>
      </c>
      <c r="C49" s="68" t="s">
        <v>94</v>
      </c>
      <c r="D49" s="6">
        <v>112</v>
      </c>
      <c r="E49" s="7">
        <v>58</v>
      </c>
    </row>
    <row r="50" spans="2:5">
      <c r="B50" s="72" t="s">
        <v>95</v>
      </c>
      <c r="C50" s="68" t="s">
        <v>96</v>
      </c>
      <c r="D50" s="6">
        <v>2152</v>
      </c>
      <c r="E50" s="7">
        <v>1508</v>
      </c>
    </row>
    <row r="51" spans="2:5">
      <c r="B51" s="72" t="s">
        <v>97</v>
      </c>
      <c r="C51" s="68" t="s">
        <v>98</v>
      </c>
      <c r="D51" s="6">
        <v>919</v>
      </c>
      <c r="E51" s="7">
        <v>611</v>
      </c>
    </row>
    <row r="52" spans="2:5">
      <c r="B52" s="72" t="s">
        <v>99</v>
      </c>
      <c r="C52" s="68" t="s">
        <v>100</v>
      </c>
      <c r="D52" s="6">
        <v>344</v>
      </c>
      <c r="E52" s="7">
        <v>394</v>
      </c>
    </row>
    <row r="53" spans="2:5">
      <c r="B53" s="72" t="s">
        <v>101</v>
      </c>
      <c r="C53" s="68" t="s">
        <v>102</v>
      </c>
      <c r="D53" s="6">
        <v>1106</v>
      </c>
      <c r="E53" s="7">
        <v>290</v>
      </c>
    </row>
    <row r="54" spans="2:5">
      <c r="B54" s="72" t="s">
        <v>103</v>
      </c>
      <c r="C54" s="68" t="s">
        <v>104</v>
      </c>
      <c r="D54" s="6">
        <v>105</v>
      </c>
      <c r="E54" s="7">
        <v>82</v>
      </c>
    </row>
    <row r="55" spans="2:5">
      <c r="B55" s="72" t="s">
        <v>105</v>
      </c>
      <c r="C55" s="68" t="s">
        <v>106</v>
      </c>
      <c r="D55" s="6">
        <v>1541</v>
      </c>
      <c r="E55" s="7">
        <v>1060</v>
      </c>
    </row>
    <row r="56" spans="2:5">
      <c r="B56" s="72" t="s">
        <v>107</v>
      </c>
      <c r="C56" s="68" t="s">
        <v>108</v>
      </c>
      <c r="D56" s="6">
        <v>592</v>
      </c>
      <c r="E56" s="7">
        <v>463</v>
      </c>
    </row>
    <row r="57" spans="2:5">
      <c r="B57" s="72" t="s">
        <v>109</v>
      </c>
      <c r="C57" s="68" t="s">
        <v>110</v>
      </c>
      <c r="D57" s="6">
        <v>315</v>
      </c>
      <c r="E57" s="7">
        <v>255</v>
      </c>
    </row>
    <row r="58" spans="2:5">
      <c r="B58" s="72" t="s">
        <v>111</v>
      </c>
      <c r="C58" s="68" t="s">
        <v>112</v>
      </c>
      <c r="D58" s="6">
        <v>2895</v>
      </c>
      <c r="E58" s="7">
        <v>2523</v>
      </c>
    </row>
    <row r="59" spans="2:5">
      <c r="B59" s="72" t="s">
        <v>113</v>
      </c>
      <c r="C59" s="68" t="s">
        <v>114</v>
      </c>
      <c r="D59" s="6">
        <v>1290</v>
      </c>
      <c r="E59" s="7">
        <v>996</v>
      </c>
    </row>
    <row r="60" spans="2:5">
      <c r="B60" s="72" t="s">
        <v>115</v>
      </c>
      <c r="C60" s="68" t="s">
        <v>116</v>
      </c>
      <c r="D60" s="6">
        <v>77</v>
      </c>
      <c r="E60" s="7">
        <v>60</v>
      </c>
    </row>
    <row r="61" spans="2:5">
      <c r="B61" s="72" t="s">
        <v>117</v>
      </c>
      <c r="C61" s="68" t="s">
        <v>118</v>
      </c>
      <c r="D61" s="6">
        <v>223</v>
      </c>
      <c r="E61" s="7">
        <v>179</v>
      </c>
    </row>
    <row r="62" spans="2:5">
      <c r="B62" s="72" t="s">
        <v>119</v>
      </c>
      <c r="C62" s="68" t="s">
        <v>120</v>
      </c>
      <c r="D62" s="6">
        <v>400</v>
      </c>
      <c r="E62" s="7">
        <v>208</v>
      </c>
    </row>
    <row r="63" spans="2:5">
      <c r="B63" s="72" t="s">
        <v>121</v>
      </c>
      <c r="C63" s="68" t="s">
        <v>122</v>
      </c>
      <c r="D63" s="6">
        <v>872</v>
      </c>
      <c r="E63" s="7">
        <v>571</v>
      </c>
    </row>
    <row r="64" spans="2:5">
      <c r="B64" s="72" t="s">
        <v>123</v>
      </c>
      <c r="C64" s="68" t="s">
        <v>124</v>
      </c>
      <c r="D64" s="6">
        <v>140</v>
      </c>
      <c r="E64" s="7">
        <v>131</v>
      </c>
    </row>
    <row r="65" spans="2:5">
      <c r="B65" s="72" t="s">
        <v>125</v>
      </c>
      <c r="C65" s="68" t="s">
        <v>126</v>
      </c>
      <c r="D65" s="6">
        <v>13</v>
      </c>
      <c r="E65" s="7">
        <v>7</v>
      </c>
    </row>
    <row r="66" spans="2:5">
      <c r="B66" s="72" t="s">
        <v>127</v>
      </c>
      <c r="C66" s="68" t="s">
        <v>128</v>
      </c>
      <c r="D66" s="6">
        <v>13</v>
      </c>
      <c r="E66" s="7">
        <v>5</v>
      </c>
    </row>
    <row r="67" spans="2:5">
      <c r="B67" s="72" t="s">
        <v>129</v>
      </c>
      <c r="C67" s="68" t="s">
        <v>130</v>
      </c>
      <c r="D67" s="6">
        <v>18</v>
      </c>
      <c r="E67" s="7">
        <v>15</v>
      </c>
    </row>
    <row r="68" spans="2:5">
      <c r="B68" s="72" t="s">
        <v>131</v>
      </c>
      <c r="C68" s="68" t="s">
        <v>132</v>
      </c>
      <c r="D68" s="6">
        <v>90</v>
      </c>
      <c r="E68" s="7">
        <v>59</v>
      </c>
    </row>
    <row r="69" spans="2:5">
      <c r="B69" s="72" t="s">
        <v>133</v>
      </c>
      <c r="C69" s="68" t="s">
        <v>134</v>
      </c>
      <c r="D69" s="6">
        <v>27</v>
      </c>
      <c r="E69" s="7">
        <v>9</v>
      </c>
    </row>
    <row r="70" spans="2:5">
      <c r="B70" s="72" t="s">
        <v>135</v>
      </c>
      <c r="C70" s="68" t="s">
        <v>136</v>
      </c>
      <c r="D70" s="6">
        <v>100</v>
      </c>
      <c r="E70" s="7">
        <v>70</v>
      </c>
    </row>
    <row r="71" spans="2:5">
      <c r="B71" s="72" t="s">
        <v>137</v>
      </c>
      <c r="C71" s="68" t="s">
        <v>138</v>
      </c>
      <c r="D71" s="6">
        <v>311</v>
      </c>
      <c r="E71" s="7">
        <v>62</v>
      </c>
    </row>
    <row r="72" spans="2:5">
      <c r="B72" s="72" t="s">
        <v>139</v>
      </c>
      <c r="C72" s="68" t="s">
        <v>140</v>
      </c>
      <c r="D72" s="6">
        <v>36</v>
      </c>
      <c r="E72" s="7">
        <v>28</v>
      </c>
    </row>
    <row r="73" spans="2:5">
      <c r="B73" s="72" t="s">
        <v>141</v>
      </c>
      <c r="C73" s="68" t="s">
        <v>142</v>
      </c>
      <c r="D73" s="6">
        <v>80</v>
      </c>
      <c r="E73" s="7">
        <v>52</v>
      </c>
    </row>
    <row r="74" spans="2:5">
      <c r="B74" s="72" t="s">
        <v>143</v>
      </c>
      <c r="C74" s="68" t="s">
        <v>144</v>
      </c>
      <c r="D74" s="6">
        <v>25</v>
      </c>
      <c r="E74" s="7">
        <v>12</v>
      </c>
    </row>
    <row r="75" spans="2:5">
      <c r="B75" s="72" t="s">
        <v>145</v>
      </c>
      <c r="C75" s="68" t="s">
        <v>146</v>
      </c>
      <c r="D75" s="6">
        <v>10</v>
      </c>
      <c r="E75" s="7">
        <v>0</v>
      </c>
    </row>
    <row r="76" spans="2:5">
      <c r="B76" s="72" t="s">
        <v>147</v>
      </c>
      <c r="C76" s="68" t="s">
        <v>148</v>
      </c>
      <c r="D76" s="6">
        <v>114</v>
      </c>
      <c r="E76" s="7">
        <v>17</v>
      </c>
    </row>
    <row r="77" spans="2:5">
      <c r="B77" s="72" t="s">
        <v>149</v>
      </c>
      <c r="C77" s="68" t="s">
        <v>150</v>
      </c>
      <c r="D77" s="6">
        <v>98</v>
      </c>
      <c r="E77" s="7">
        <v>85</v>
      </c>
    </row>
    <row r="78" spans="2:5">
      <c r="B78" s="72" t="s">
        <v>151</v>
      </c>
      <c r="C78" s="68" t="s">
        <v>152</v>
      </c>
      <c r="D78" s="6">
        <v>45</v>
      </c>
      <c r="E78" s="7">
        <v>38</v>
      </c>
    </row>
    <row r="79" spans="2:5">
      <c r="B79" s="72" t="s">
        <v>153</v>
      </c>
      <c r="C79" s="68" t="s">
        <v>154</v>
      </c>
      <c r="D79" s="6">
        <v>111</v>
      </c>
      <c r="E79" s="7">
        <v>70</v>
      </c>
    </row>
    <row r="80" spans="2:5">
      <c r="B80" s="72" t="s">
        <v>155</v>
      </c>
      <c r="C80" s="68" t="s">
        <v>156</v>
      </c>
      <c r="D80" s="6">
        <v>106</v>
      </c>
      <c r="E80" s="7">
        <v>134</v>
      </c>
    </row>
    <row r="81" spans="2:5">
      <c r="B81" s="72" t="s">
        <v>157</v>
      </c>
      <c r="C81" s="68" t="s">
        <v>158</v>
      </c>
      <c r="D81" s="6">
        <v>186</v>
      </c>
      <c r="E81" s="7">
        <v>195</v>
      </c>
    </row>
    <row r="82" spans="2:5">
      <c r="B82" s="72" t="s">
        <v>159</v>
      </c>
      <c r="C82" s="68" t="s">
        <v>160</v>
      </c>
      <c r="D82" s="6">
        <v>56</v>
      </c>
      <c r="E82" s="7">
        <v>51</v>
      </c>
    </row>
    <row r="83" spans="2:5">
      <c r="B83" s="72" t="s">
        <v>161</v>
      </c>
      <c r="C83" s="68" t="s">
        <v>162</v>
      </c>
      <c r="D83" s="6">
        <v>13</v>
      </c>
      <c r="E83" s="7">
        <v>20</v>
      </c>
    </row>
    <row r="84" spans="2:5">
      <c r="B84" s="72" t="s">
        <v>163</v>
      </c>
      <c r="C84" s="68" t="s">
        <v>164</v>
      </c>
      <c r="D84" s="6">
        <v>36</v>
      </c>
      <c r="E84" s="7">
        <v>28</v>
      </c>
    </row>
    <row r="85" spans="2:5">
      <c r="B85" s="72" t="s">
        <v>165</v>
      </c>
      <c r="C85" s="68" t="s">
        <v>166</v>
      </c>
      <c r="D85" s="6">
        <v>4</v>
      </c>
      <c r="E85" s="7">
        <v>0</v>
      </c>
    </row>
    <row r="86" spans="2:5">
      <c r="B86" s="72" t="s">
        <v>167</v>
      </c>
      <c r="C86" s="68" t="s">
        <v>168</v>
      </c>
      <c r="D86" s="6">
        <v>33</v>
      </c>
      <c r="E86" s="7">
        <v>16</v>
      </c>
    </row>
    <row r="87" spans="2:5">
      <c r="B87" s="72" t="s">
        <v>169</v>
      </c>
      <c r="C87" s="68" t="s">
        <v>170</v>
      </c>
      <c r="D87" s="6">
        <v>22</v>
      </c>
      <c r="E87" s="7">
        <v>7</v>
      </c>
    </row>
    <row r="88" spans="2:5">
      <c r="B88" s="72" t="s">
        <v>171</v>
      </c>
      <c r="C88" s="68" t="s">
        <v>172</v>
      </c>
      <c r="D88" s="6">
        <v>19</v>
      </c>
      <c r="E88" s="7">
        <v>3</v>
      </c>
    </row>
    <row r="89" spans="2:5">
      <c r="B89" s="72" t="s">
        <v>173</v>
      </c>
      <c r="C89" s="68" t="s">
        <v>174</v>
      </c>
      <c r="D89" s="6">
        <v>29</v>
      </c>
      <c r="E89" s="7">
        <v>4</v>
      </c>
    </row>
    <row r="90" spans="2:5">
      <c r="B90" s="72" t="s">
        <v>175</v>
      </c>
      <c r="C90" s="68" t="s">
        <v>176</v>
      </c>
      <c r="D90" s="6">
        <v>561</v>
      </c>
      <c r="E90" s="7">
        <v>159</v>
      </c>
    </row>
    <row r="91" spans="2:5">
      <c r="B91" s="72" t="s">
        <v>177</v>
      </c>
      <c r="C91" s="68" t="s">
        <v>178</v>
      </c>
      <c r="D91" s="6">
        <v>1063</v>
      </c>
      <c r="E91" s="7">
        <v>912</v>
      </c>
    </row>
    <row r="92" spans="2:5">
      <c r="B92" s="72" t="s">
        <v>179</v>
      </c>
      <c r="C92" s="68" t="s">
        <v>180</v>
      </c>
      <c r="D92" s="6">
        <v>18</v>
      </c>
      <c r="E92" s="7">
        <v>8</v>
      </c>
    </row>
    <row r="93" spans="2:5">
      <c r="B93" s="72" t="s">
        <v>181</v>
      </c>
      <c r="C93" s="68" t="s">
        <v>182</v>
      </c>
      <c r="D93" s="6">
        <v>906</v>
      </c>
      <c r="E93" s="7">
        <v>197</v>
      </c>
    </row>
    <row r="94" spans="2:5">
      <c r="B94" s="72" t="s">
        <v>183</v>
      </c>
      <c r="C94" s="68" t="s">
        <v>184</v>
      </c>
      <c r="D94" s="6">
        <v>812</v>
      </c>
      <c r="E94" s="7">
        <v>98</v>
      </c>
    </row>
    <row r="95" spans="2:5">
      <c r="B95" s="72" t="s">
        <v>185</v>
      </c>
      <c r="C95" s="68" t="s">
        <v>186</v>
      </c>
      <c r="D95" s="6">
        <v>312</v>
      </c>
      <c r="E95" s="7">
        <v>276</v>
      </c>
    </row>
    <row r="96" spans="2:5">
      <c r="B96" s="72" t="s">
        <v>187</v>
      </c>
      <c r="C96" s="68" t="s">
        <v>188</v>
      </c>
      <c r="D96" s="6">
        <v>408</v>
      </c>
      <c r="E96" s="7">
        <v>87</v>
      </c>
    </row>
    <row r="97" spans="2:5">
      <c r="B97" s="72" t="s">
        <v>189</v>
      </c>
      <c r="C97" s="68" t="s">
        <v>190</v>
      </c>
      <c r="D97" s="6">
        <v>1117</v>
      </c>
      <c r="E97" s="7">
        <v>487</v>
      </c>
    </row>
    <row r="98" spans="2:5">
      <c r="B98" s="72" t="s">
        <v>191</v>
      </c>
      <c r="C98" s="68" t="s">
        <v>192</v>
      </c>
      <c r="D98" s="6">
        <v>539</v>
      </c>
      <c r="E98" s="7">
        <v>129</v>
      </c>
    </row>
    <row r="99" spans="2:5">
      <c r="B99" s="72" t="s">
        <v>193</v>
      </c>
      <c r="C99" s="68" t="s">
        <v>192</v>
      </c>
      <c r="D99" s="6">
        <v>12</v>
      </c>
      <c r="E99" s="7">
        <v>13</v>
      </c>
    </row>
    <row r="100" spans="2:5">
      <c r="B100" s="72" t="s">
        <v>194</v>
      </c>
      <c r="C100" s="68" t="s">
        <v>195</v>
      </c>
      <c r="D100" s="6">
        <v>6</v>
      </c>
      <c r="E100" s="7">
        <v>8</v>
      </c>
    </row>
    <row r="101" spans="2:5">
      <c r="B101" s="72" t="s">
        <v>196</v>
      </c>
      <c r="C101" s="68" t="s">
        <v>197</v>
      </c>
      <c r="D101" s="6">
        <v>0</v>
      </c>
      <c r="E101" s="7">
        <v>1</v>
      </c>
    </row>
    <row r="102" spans="2:5">
      <c r="B102" s="72" t="s">
        <v>198</v>
      </c>
      <c r="C102" s="68" t="s">
        <v>199</v>
      </c>
      <c r="D102" s="6">
        <v>53</v>
      </c>
      <c r="E102" s="7">
        <v>16</v>
      </c>
    </row>
    <row r="103" spans="2:5">
      <c r="B103" s="72" t="s">
        <v>200</v>
      </c>
      <c r="C103" s="68" t="s">
        <v>201</v>
      </c>
      <c r="D103" s="6">
        <v>2</v>
      </c>
      <c r="E103" s="7">
        <v>1</v>
      </c>
    </row>
    <row r="104" spans="2:5">
      <c r="B104" s="72" t="s">
        <v>202</v>
      </c>
      <c r="C104" s="68" t="s">
        <v>203</v>
      </c>
      <c r="D104" s="6">
        <v>328</v>
      </c>
      <c r="E104" s="7">
        <v>161</v>
      </c>
    </row>
    <row r="105" spans="2:5">
      <c r="B105" s="72" t="s">
        <v>204</v>
      </c>
      <c r="C105" s="68" t="s">
        <v>205</v>
      </c>
      <c r="D105" s="6">
        <v>94</v>
      </c>
      <c r="E105" s="7">
        <v>39</v>
      </c>
    </row>
    <row r="106" spans="2:5">
      <c r="B106" s="72" t="s">
        <v>206</v>
      </c>
      <c r="C106" s="68" t="s">
        <v>207</v>
      </c>
      <c r="D106" s="6">
        <v>177</v>
      </c>
      <c r="E106" s="7">
        <v>2</v>
      </c>
    </row>
    <row r="107" spans="2:5">
      <c r="B107" s="72" t="s">
        <v>208</v>
      </c>
      <c r="C107" s="68" t="s">
        <v>209</v>
      </c>
      <c r="D107" s="6">
        <v>277</v>
      </c>
      <c r="E107" s="7">
        <v>197</v>
      </c>
    </row>
    <row r="108" spans="2:5">
      <c r="B108" s="72" t="s">
        <v>210</v>
      </c>
      <c r="C108" s="68" t="s">
        <v>211</v>
      </c>
      <c r="D108" s="6">
        <v>1089</v>
      </c>
      <c r="E108" s="7">
        <v>23</v>
      </c>
    </row>
    <row r="109" spans="2:5">
      <c r="B109" s="72" t="s">
        <v>212</v>
      </c>
      <c r="C109" s="68" t="s">
        <v>213</v>
      </c>
      <c r="D109" s="6">
        <v>350</v>
      </c>
      <c r="E109" s="7">
        <v>14</v>
      </c>
    </row>
    <row r="110" spans="2:5">
      <c r="B110" s="72" t="s">
        <v>214</v>
      </c>
      <c r="C110" s="68" t="s">
        <v>215</v>
      </c>
      <c r="D110" s="6">
        <v>160</v>
      </c>
      <c r="E110" s="7">
        <v>2</v>
      </c>
    </row>
    <row r="111" spans="2:5">
      <c r="B111" s="72" t="s">
        <v>216</v>
      </c>
      <c r="C111" s="68" t="s">
        <v>217</v>
      </c>
      <c r="D111" s="6">
        <v>48</v>
      </c>
      <c r="E111" s="7">
        <v>4</v>
      </c>
    </row>
    <row r="112" spans="2:5">
      <c r="B112" s="72" t="s">
        <v>218</v>
      </c>
      <c r="C112" s="68" t="s">
        <v>219</v>
      </c>
      <c r="D112" s="6">
        <v>69</v>
      </c>
      <c r="E112" s="7">
        <v>1</v>
      </c>
    </row>
    <row r="113" spans="2:5">
      <c r="B113" s="72" t="s">
        <v>220</v>
      </c>
      <c r="C113" s="68" t="s">
        <v>221</v>
      </c>
      <c r="D113" s="6">
        <v>651</v>
      </c>
      <c r="E113" s="7">
        <v>328</v>
      </c>
    </row>
    <row r="114" spans="2:5">
      <c r="B114" s="72" t="s">
        <v>222</v>
      </c>
      <c r="C114" s="68" t="s">
        <v>223</v>
      </c>
      <c r="D114" s="6">
        <v>4</v>
      </c>
      <c r="E114" s="7">
        <v>0</v>
      </c>
    </row>
    <row r="115" spans="2:5">
      <c r="B115" s="72" t="s">
        <v>224</v>
      </c>
      <c r="C115" s="68" t="s">
        <v>225</v>
      </c>
      <c r="D115" s="6">
        <v>3</v>
      </c>
      <c r="E115" s="7">
        <v>0</v>
      </c>
    </row>
    <row r="116" spans="2:5">
      <c r="B116" s="72" t="s">
        <v>226</v>
      </c>
      <c r="C116" s="68" t="s">
        <v>227</v>
      </c>
      <c r="D116" s="6">
        <v>181</v>
      </c>
      <c r="E116" s="7">
        <v>135</v>
      </c>
    </row>
    <row r="117" spans="2:5">
      <c r="B117" s="72" t="s">
        <v>228</v>
      </c>
      <c r="C117" s="68" t="s">
        <v>229</v>
      </c>
      <c r="D117" s="6">
        <v>711</v>
      </c>
      <c r="E117" s="7">
        <v>421</v>
      </c>
    </row>
    <row r="118" spans="2:5">
      <c r="B118" s="72" t="s">
        <v>230</v>
      </c>
      <c r="C118" s="68" t="s">
        <v>231</v>
      </c>
      <c r="D118" s="6">
        <v>306</v>
      </c>
      <c r="E118" s="7">
        <v>183</v>
      </c>
    </row>
    <row r="119" spans="2:5">
      <c r="B119" s="72" t="s">
        <v>232</v>
      </c>
      <c r="C119" s="68" t="s">
        <v>233</v>
      </c>
      <c r="D119" s="6">
        <v>68</v>
      </c>
      <c r="E119" s="7">
        <v>43</v>
      </c>
    </row>
    <row r="120" spans="2:5">
      <c r="B120" s="72" t="s">
        <v>234</v>
      </c>
      <c r="C120" s="68" t="s">
        <v>235</v>
      </c>
      <c r="D120" s="6">
        <v>13</v>
      </c>
      <c r="E120" s="7">
        <v>9</v>
      </c>
    </row>
    <row r="121" spans="2:5">
      <c r="B121" s="72" t="s">
        <v>236</v>
      </c>
      <c r="C121" s="68" t="s">
        <v>237</v>
      </c>
      <c r="D121" s="6">
        <v>41</v>
      </c>
      <c r="E121" s="7">
        <v>24</v>
      </c>
    </row>
    <row r="122" spans="2:5">
      <c r="B122" s="72" t="s">
        <v>238</v>
      </c>
      <c r="C122" s="68" t="s">
        <v>239</v>
      </c>
      <c r="D122" s="6">
        <v>158</v>
      </c>
      <c r="E122" s="7">
        <v>87</v>
      </c>
    </row>
    <row r="123" spans="2:5">
      <c r="B123" s="72" t="s">
        <v>240</v>
      </c>
      <c r="C123" s="68" t="s">
        <v>241</v>
      </c>
      <c r="D123" s="6">
        <v>102</v>
      </c>
      <c r="E123" s="7">
        <v>39</v>
      </c>
    </row>
    <row r="124" spans="2:5">
      <c r="B124" s="72" t="s">
        <v>242</v>
      </c>
      <c r="C124" s="68" t="s">
        <v>243</v>
      </c>
      <c r="D124" s="6">
        <v>21</v>
      </c>
      <c r="E124" s="7">
        <v>7</v>
      </c>
    </row>
    <row r="125" spans="2:5">
      <c r="B125" s="72" t="s">
        <v>244</v>
      </c>
      <c r="C125" s="68" t="s">
        <v>245</v>
      </c>
      <c r="D125" s="6">
        <v>491</v>
      </c>
      <c r="E125" s="7">
        <v>187</v>
      </c>
    </row>
    <row r="126" spans="2:5">
      <c r="B126" s="72" t="s">
        <v>246</v>
      </c>
      <c r="C126" s="68" t="s">
        <v>247</v>
      </c>
      <c r="D126" s="6">
        <v>13</v>
      </c>
      <c r="E126" s="7">
        <v>15</v>
      </c>
    </row>
    <row r="127" spans="2:5">
      <c r="B127" s="72" t="s">
        <v>248</v>
      </c>
      <c r="C127" s="68" t="s">
        <v>249</v>
      </c>
      <c r="D127" s="6">
        <v>34</v>
      </c>
      <c r="E127" s="7">
        <v>29</v>
      </c>
    </row>
    <row r="128" spans="2:5">
      <c r="B128" s="72" t="s">
        <v>250</v>
      </c>
      <c r="C128" s="68" t="s">
        <v>251</v>
      </c>
      <c r="D128" s="6">
        <v>47</v>
      </c>
      <c r="E128" s="7">
        <v>25</v>
      </c>
    </row>
    <row r="129" spans="2:5">
      <c r="B129" s="72" t="s">
        <v>252</v>
      </c>
      <c r="C129" s="68" t="s">
        <v>253</v>
      </c>
      <c r="D129" s="6">
        <v>27</v>
      </c>
      <c r="E129" s="7">
        <v>15</v>
      </c>
    </row>
    <row r="130" spans="2:5">
      <c r="B130" s="72" t="s">
        <v>254</v>
      </c>
      <c r="C130" s="68" t="s">
        <v>255</v>
      </c>
      <c r="D130" s="6">
        <v>42</v>
      </c>
      <c r="E130" s="7">
        <v>42</v>
      </c>
    </row>
    <row r="131" spans="2:5">
      <c r="B131" s="72" t="s">
        <v>256</v>
      </c>
      <c r="C131" s="68" t="s">
        <v>257</v>
      </c>
      <c r="D131" s="6">
        <v>1778</v>
      </c>
      <c r="E131" s="7">
        <v>450</v>
      </c>
    </row>
    <row r="132" spans="2:5">
      <c r="B132" s="72" t="s">
        <v>258</v>
      </c>
      <c r="C132" s="68" t="s">
        <v>259</v>
      </c>
      <c r="D132" s="6">
        <v>318</v>
      </c>
      <c r="E132" s="7">
        <v>74</v>
      </c>
    </row>
    <row r="133" spans="2:5">
      <c r="B133" s="72" t="s">
        <v>260</v>
      </c>
      <c r="C133" s="68" t="s">
        <v>261</v>
      </c>
      <c r="D133" s="6">
        <v>216</v>
      </c>
      <c r="E133" s="7">
        <v>101</v>
      </c>
    </row>
    <row r="134" spans="2:5">
      <c r="B134" s="72" t="s">
        <v>262</v>
      </c>
      <c r="C134" s="68" t="s">
        <v>263</v>
      </c>
      <c r="D134" s="6">
        <v>70</v>
      </c>
      <c r="E134" s="7">
        <v>32</v>
      </c>
    </row>
    <row r="135" spans="2:5">
      <c r="B135" s="72" t="s">
        <v>264</v>
      </c>
      <c r="C135" s="68" t="s">
        <v>265</v>
      </c>
      <c r="D135" s="6">
        <v>199</v>
      </c>
      <c r="E135" s="7">
        <v>91</v>
      </c>
    </row>
    <row r="136" spans="2:5">
      <c r="B136" s="72" t="s">
        <v>266</v>
      </c>
      <c r="C136" s="68" t="s">
        <v>267</v>
      </c>
      <c r="D136" s="6">
        <v>170</v>
      </c>
      <c r="E136" s="7">
        <v>78</v>
      </c>
    </row>
    <row r="137" spans="2:5">
      <c r="B137" s="72" t="s">
        <v>268</v>
      </c>
      <c r="C137" s="68" t="s">
        <v>269</v>
      </c>
      <c r="D137" s="6">
        <v>162</v>
      </c>
      <c r="E137" s="7">
        <v>73</v>
      </c>
    </row>
    <row r="138" spans="2:5">
      <c r="B138" s="72" t="s">
        <v>270</v>
      </c>
      <c r="C138" s="68" t="s">
        <v>271</v>
      </c>
      <c r="D138" s="6">
        <v>6</v>
      </c>
      <c r="E138" s="7">
        <v>3</v>
      </c>
    </row>
    <row r="139" spans="2:5">
      <c r="B139" s="72" t="s">
        <v>272</v>
      </c>
      <c r="C139" s="68" t="s">
        <v>273</v>
      </c>
      <c r="D139" s="6">
        <v>79</v>
      </c>
      <c r="E139" s="7">
        <v>0</v>
      </c>
    </row>
    <row r="140" spans="2:5">
      <c r="B140" s="72" t="s">
        <v>274</v>
      </c>
      <c r="C140" s="68" t="s">
        <v>275</v>
      </c>
      <c r="D140" s="6">
        <v>71</v>
      </c>
      <c r="E140" s="7">
        <v>1</v>
      </c>
    </row>
    <row r="141" spans="2:5">
      <c r="B141" s="72" t="s">
        <v>276</v>
      </c>
      <c r="C141" s="68" t="s">
        <v>277</v>
      </c>
      <c r="D141" s="6">
        <v>7</v>
      </c>
      <c r="E141" s="7">
        <v>0</v>
      </c>
    </row>
    <row r="142" spans="2:5">
      <c r="B142" s="72" t="s">
        <v>278</v>
      </c>
      <c r="C142" s="68" t="s">
        <v>279</v>
      </c>
      <c r="D142" s="6">
        <v>61</v>
      </c>
      <c r="E142" s="7">
        <v>1</v>
      </c>
    </row>
    <row r="143" spans="2:5">
      <c r="B143" s="72" t="s">
        <v>280</v>
      </c>
      <c r="C143" s="68" t="s">
        <v>281</v>
      </c>
      <c r="D143" s="6">
        <v>35</v>
      </c>
      <c r="E143" s="7">
        <v>0</v>
      </c>
    </row>
    <row r="144" spans="2:5">
      <c r="B144" s="72" t="s">
        <v>282</v>
      </c>
      <c r="C144" s="68" t="s">
        <v>283</v>
      </c>
      <c r="D144" s="6">
        <v>1908</v>
      </c>
      <c r="E144" s="7">
        <v>524</v>
      </c>
    </row>
    <row r="145" spans="2:5">
      <c r="B145" s="72" t="s">
        <v>284</v>
      </c>
      <c r="C145" s="68" t="s">
        <v>285</v>
      </c>
      <c r="D145" s="6">
        <v>589</v>
      </c>
      <c r="E145" s="7">
        <v>196</v>
      </c>
    </row>
    <row r="146" spans="2:5">
      <c r="B146" s="72" t="s">
        <v>286</v>
      </c>
      <c r="C146" s="68" t="s">
        <v>287</v>
      </c>
      <c r="D146" s="6">
        <v>708</v>
      </c>
      <c r="E146" s="7">
        <v>195</v>
      </c>
    </row>
    <row r="147" spans="2:5">
      <c r="B147" s="72" t="s">
        <v>288</v>
      </c>
      <c r="C147" s="68" t="s">
        <v>289</v>
      </c>
      <c r="D147" s="6">
        <v>418</v>
      </c>
      <c r="E147" s="7">
        <v>352</v>
      </c>
    </row>
    <row r="148" spans="2:5">
      <c r="B148" s="72" t="s">
        <v>290</v>
      </c>
      <c r="C148" s="68" t="s">
        <v>291</v>
      </c>
      <c r="D148" s="6">
        <v>136</v>
      </c>
      <c r="E148" s="7">
        <v>131</v>
      </c>
    </row>
    <row r="149" spans="2:5">
      <c r="B149" s="72" t="s">
        <v>292</v>
      </c>
      <c r="C149" s="68" t="s">
        <v>293</v>
      </c>
      <c r="D149" s="6">
        <v>30</v>
      </c>
      <c r="E149" s="7">
        <v>16</v>
      </c>
    </row>
    <row r="150" spans="2:5">
      <c r="B150" s="72" t="s">
        <v>294</v>
      </c>
      <c r="C150" s="68" t="s">
        <v>295</v>
      </c>
      <c r="D150" s="6">
        <v>34</v>
      </c>
      <c r="E150" s="7">
        <v>20</v>
      </c>
    </row>
    <row r="151" spans="2:5">
      <c r="B151" s="72" t="s">
        <v>296</v>
      </c>
      <c r="C151" s="68" t="s">
        <v>297</v>
      </c>
      <c r="D151" s="6">
        <v>14</v>
      </c>
      <c r="E151" s="7">
        <v>3</v>
      </c>
    </row>
    <row r="152" spans="2:5">
      <c r="B152" s="72" t="s">
        <v>298</v>
      </c>
      <c r="C152" s="68" t="s">
        <v>299</v>
      </c>
      <c r="D152" s="6">
        <v>9</v>
      </c>
      <c r="E152" s="7">
        <v>4</v>
      </c>
    </row>
    <row r="153" spans="2:5">
      <c r="B153" s="72" t="s">
        <v>300</v>
      </c>
      <c r="C153" s="68" t="s">
        <v>301</v>
      </c>
      <c r="D153" s="6">
        <v>220</v>
      </c>
      <c r="E153" s="7">
        <v>111</v>
      </c>
    </row>
    <row r="154" spans="2:5">
      <c r="B154" s="72" t="s">
        <v>302</v>
      </c>
      <c r="C154" s="68" t="s">
        <v>303</v>
      </c>
      <c r="D154" s="6">
        <v>822</v>
      </c>
      <c r="E154" s="7">
        <v>437</v>
      </c>
    </row>
    <row r="155" spans="2:5">
      <c r="B155" s="72" t="s">
        <v>304</v>
      </c>
      <c r="C155" s="68" t="s">
        <v>305</v>
      </c>
      <c r="D155" s="6">
        <v>426</v>
      </c>
      <c r="E155" s="7">
        <v>252</v>
      </c>
    </row>
    <row r="156" spans="2:5">
      <c r="B156" s="72" t="s">
        <v>306</v>
      </c>
      <c r="C156" s="68" t="s">
        <v>307</v>
      </c>
      <c r="D156" s="6">
        <v>100</v>
      </c>
      <c r="E156" s="7">
        <v>43</v>
      </c>
    </row>
    <row r="157" spans="2:5">
      <c r="B157" s="72" t="s">
        <v>308</v>
      </c>
      <c r="C157" s="68" t="s">
        <v>309</v>
      </c>
      <c r="D157" s="6">
        <v>537</v>
      </c>
      <c r="E157" s="7">
        <v>220</v>
      </c>
    </row>
    <row r="158" spans="2:5">
      <c r="B158" s="72" t="s">
        <v>310</v>
      </c>
      <c r="C158" s="68" t="s">
        <v>311</v>
      </c>
      <c r="D158" s="6">
        <v>31</v>
      </c>
      <c r="E158" s="7">
        <v>6</v>
      </c>
    </row>
    <row r="159" spans="2:5">
      <c r="B159" s="72" t="s">
        <v>312</v>
      </c>
      <c r="C159" s="68" t="s">
        <v>313</v>
      </c>
      <c r="D159" s="6">
        <v>11</v>
      </c>
      <c r="E159" s="7">
        <v>3</v>
      </c>
    </row>
    <row r="160" spans="2:5">
      <c r="B160" s="72" t="s">
        <v>314</v>
      </c>
      <c r="C160" s="68" t="s">
        <v>315</v>
      </c>
      <c r="D160" s="6">
        <v>8</v>
      </c>
      <c r="E160" s="7">
        <v>0</v>
      </c>
    </row>
    <row r="161" spans="2:5">
      <c r="B161" s="72" t="s">
        <v>316</v>
      </c>
      <c r="C161" s="68" t="s">
        <v>317</v>
      </c>
      <c r="D161" s="6">
        <v>106</v>
      </c>
      <c r="E161" s="7">
        <v>27</v>
      </c>
    </row>
    <row r="162" spans="2:5">
      <c r="B162" s="72" t="s">
        <v>318</v>
      </c>
      <c r="C162" s="68" t="s">
        <v>319</v>
      </c>
      <c r="D162" s="6">
        <v>46</v>
      </c>
      <c r="E162" s="7">
        <v>15</v>
      </c>
    </row>
    <row r="163" spans="2:5">
      <c r="B163" s="72" t="s">
        <v>320</v>
      </c>
      <c r="C163" s="68" t="s">
        <v>321</v>
      </c>
      <c r="D163" s="6">
        <v>757</v>
      </c>
      <c r="E163" s="7">
        <v>673</v>
      </c>
    </row>
    <row r="164" spans="2:5">
      <c r="B164" s="72" t="s">
        <v>322</v>
      </c>
      <c r="C164" s="68" t="s">
        <v>323</v>
      </c>
      <c r="D164" s="6">
        <v>67</v>
      </c>
      <c r="E164" s="7">
        <v>63</v>
      </c>
    </row>
    <row r="165" spans="2:5">
      <c r="B165" s="72" t="s">
        <v>324</v>
      </c>
      <c r="C165" s="68" t="s">
        <v>325</v>
      </c>
      <c r="D165" s="6">
        <v>860</v>
      </c>
      <c r="E165" s="7">
        <v>647</v>
      </c>
    </row>
    <row r="166" spans="2:5">
      <c r="B166" s="72" t="s">
        <v>326</v>
      </c>
      <c r="C166" s="68" t="s">
        <v>327</v>
      </c>
      <c r="D166" s="6">
        <v>357</v>
      </c>
      <c r="E166" s="7">
        <v>223</v>
      </c>
    </row>
    <row r="167" spans="2:5">
      <c r="B167" s="72" t="s">
        <v>328</v>
      </c>
      <c r="C167" s="68" t="s">
        <v>329</v>
      </c>
      <c r="D167" s="6">
        <v>620</v>
      </c>
      <c r="E167" s="7">
        <v>392</v>
      </c>
    </row>
    <row r="168" spans="2:5">
      <c r="B168" s="72" t="s">
        <v>330</v>
      </c>
      <c r="C168" s="68" t="s">
        <v>331</v>
      </c>
      <c r="D168" s="6">
        <v>246</v>
      </c>
      <c r="E168" s="7">
        <v>167</v>
      </c>
    </row>
    <row r="169" spans="2:5">
      <c r="B169" s="72" t="s">
        <v>332</v>
      </c>
      <c r="C169" s="68" t="s">
        <v>333</v>
      </c>
      <c r="D169" s="6">
        <v>199</v>
      </c>
      <c r="E169" s="7">
        <v>172</v>
      </c>
    </row>
    <row r="170" spans="2:5">
      <c r="B170" s="72" t="s">
        <v>334</v>
      </c>
      <c r="C170" s="68" t="s">
        <v>335</v>
      </c>
      <c r="D170" s="6">
        <v>58</v>
      </c>
      <c r="E170" s="7">
        <v>25</v>
      </c>
    </row>
    <row r="171" spans="2:5">
      <c r="B171" s="72" t="s">
        <v>336</v>
      </c>
      <c r="C171" s="68" t="s">
        <v>337</v>
      </c>
      <c r="D171" s="6">
        <v>158</v>
      </c>
      <c r="E171" s="7">
        <v>156</v>
      </c>
    </row>
    <row r="172" spans="2:5">
      <c r="B172" s="72" t="s">
        <v>338</v>
      </c>
      <c r="C172" s="68" t="s">
        <v>339</v>
      </c>
      <c r="D172" s="6">
        <v>31</v>
      </c>
      <c r="E172" s="7">
        <v>31</v>
      </c>
    </row>
    <row r="173" spans="2:5">
      <c r="B173" s="72" t="s">
        <v>340</v>
      </c>
      <c r="C173" s="68" t="s">
        <v>341</v>
      </c>
      <c r="D173" s="6">
        <v>102</v>
      </c>
      <c r="E173" s="7">
        <v>80</v>
      </c>
    </row>
    <row r="174" spans="2:5">
      <c r="B174" s="72" t="s">
        <v>342</v>
      </c>
      <c r="C174" s="68" t="s">
        <v>343</v>
      </c>
      <c r="D174" s="6">
        <v>82</v>
      </c>
      <c r="E174" s="7">
        <v>65</v>
      </c>
    </row>
    <row r="175" spans="2:5">
      <c r="B175" s="72" t="s">
        <v>344</v>
      </c>
      <c r="C175" s="68" t="s">
        <v>345</v>
      </c>
      <c r="D175" s="6">
        <v>1292</v>
      </c>
      <c r="E175" s="7">
        <v>426</v>
      </c>
    </row>
    <row r="176" spans="2:5">
      <c r="B176" s="72" t="s">
        <v>346</v>
      </c>
      <c r="C176" s="68" t="s">
        <v>347</v>
      </c>
      <c r="D176" s="6">
        <v>1094</v>
      </c>
      <c r="E176" s="7">
        <v>325</v>
      </c>
    </row>
    <row r="177" spans="2:5">
      <c r="B177" s="72" t="s">
        <v>348</v>
      </c>
      <c r="C177" s="68" t="s">
        <v>349</v>
      </c>
      <c r="D177" s="6">
        <v>47</v>
      </c>
      <c r="E177" s="7">
        <v>33</v>
      </c>
    </row>
    <row r="178" spans="2:5">
      <c r="B178" s="72" t="s">
        <v>350</v>
      </c>
      <c r="C178" s="68" t="s">
        <v>351</v>
      </c>
      <c r="D178" s="6">
        <v>117</v>
      </c>
      <c r="E178" s="7">
        <v>84</v>
      </c>
    </row>
    <row r="179" spans="2:5">
      <c r="B179" s="72" t="s">
        <v>352</v>
      </c>
      <c r="C179" s="68" t="s">
        <v>353</v>
      </c>
      <c r="D179" s="6">
        <v>99</v>
      </c>
      <c r="E179" s="7">
        <v>73</v>
      </c>
    </row>
    <row r="180" spans="2:5">
      <c r="B180" s="72" t="s">
        <v>354</v>
      </c>
      <c r="C180" s="68" t="s">
        <v>355</v>
      </c>
      <c r="D180" s="6">
        <v>1709</v>
      </c>
      <c r="E180" s="7">
        <v>474</v>
      </c>
    </row>
    <row r="181" spans="2:5">
      <c r="B181" s="72" t="s">
        <v>356</v>
      </c>
      <c r="C181" s="68" t="s">
        <v>357</v>
      </c>
      <c r="D181" s="6">
        <v>265</v>
      </c>
      <c r="E181" s="7">
        <v>226</v>
      </c>
    </row>
    <row r="182" spans="2:5">
      <c r="B182" s="72" t="s">
        <v>358</v>
      </c>
      <c r="C182" s="68" t="s">
        <v>359</v>
      </c>
      <c r="D182" s="6">
        <v>5</v>
      </c>
      <c r="E182" s="7">
        <v>5</v>
      </c>
    </row>
    <row r="183" spans="2:5">
      <c r="B183" s="72" t="s">
        <v>360</v>
      </c>
      <c r="C183" s="68" t="s">
        <v>361</v>
      </c>
      <c r="D183" s="6">
        <v>5</v>
      </c>
      <c r="E183" s="7">
        <v>0</v>
      </c>
    </row>
    <row r="184" spans="2:5">
      <c r="B184" s="72" t="s">
        <v>362</v>
      </c>
      <c r="C184" s="68" t="s">
        <v>363</v>
      </c>
      <c r="D184" s="6">
        <v>1</v>
      </c>
      <c r="E184" s="7">
        <v>1</v>
      </c>
    </row>
    <row r="185" spans="2:5">
      <c r="B185" s="72" t="s">
        <v>364</v>
      </c>
      <c r="C185" s="68" t="s">
        <v>365</v>
      </c>
      <c r="D185" s="6">
        <v>13</v>
      </c>
      <c r="E185" s="7">
        <v>4</v>
      </c>
    </row>
    <row r="186" spans="2:5">
      <c r="B186" s="72" t="s">
        <v>366</v>
      </c>
      <c r="C186" s="68" t="s">
        <v>367</v>
      </c>
      <c r="D186" s="6">
        <v>9</v>
      </c>
      <c r="E186" s="7">
        <v>3</v>
      </c>
    </row>
    <row r="187" spans="2:5">
      <c r="B187" s="72" t="s">
        <v>368</v>
      </c>
      <c r="C187" s="68" t="s">
        <v>369</v>
      </c>
      <c r="D187" s="6">
        <v>9</v>
      </c>
      <c r="E187" s="7">
        <v>7</v>
      </c>
    </row>
    <row r="188" spans="2:5">
      <c r="B188" s="72" t="s">
        <v>370</v>
      </c>
      <c r="C188" s="68" t="s">
        <v>371</v>
      </c>
      <c r="D188" s="6">
        <v>2</v>
      </c>
      <c r="E188" s="7">
        <v>5</v>
      </c>
    </row>
    <row r="189" spans="2:5">
      <c r="B189" s="72" t="s">
        <v>372</v>
      </c>
      <c r="C189" s="68" t="s">
        <v>373</v>
      </c>
      <c r="D189" s="6">
        <v>8</v>
      </c>
      <c r="E189" s="7">
        <v>7</v>
      </c>
    </row>
    <row r="190" spans="2:5">
      <c r="B190" s="72" t="s">
        <v>374</v>
      </c>
      <c r="C190" s="68" t="s">
        <v>375</v>
      </c>
      <c r="D190" s="6">
        <v>7</v>
      </c>
      <c r="E190" s="7">
        <v>2</v>
      </c>
    </row>
    <row r="191" spans="2:5">
      <c r="B191" s="72" t="s">
        <v>376</v>
      </c>
      <c r="C191" s="68" t="s">
        <v>377</v>
      </c>
      <c r="D191" s="6">
        <v>3</v>
      </c>
      <c r="E191" s="7">
        <v>0</v>
      </c>
    </row>
    <row r="192" spans="2:5">
      <c r="B192" s="72" t="s">
        <v>378</v>
      </c>
      <c r="C192" s="68" t="s">
        <v>379</v>
      </c>
      <c r="D192" s="6">
        <v>5</v>
      </c>
      <c r="E192" s="7">
        <v>7</v>
      </c>
    </row>
    <row r="193" spans="2:5">
      <c r="B193" s="72" t="s">
        <v>380</v>
      </c>
      <c r="C193" s="68" t="s">
        <v>381</v>
      </c>
      <c r="D193" s="6">
        <v>2</v>
      </c>
      <c r="E193" s="7">
        <v>1</v>
      </c>
    </row>
    <row r="194" spans="2:5">
      <c r="B194" s="72" t="s">
        <v>382</v>
      </c>
      <c r="C194" s="68" t="s">
        <v>383</v>
      </c>
      <c r="D194" s="6">
        <v>1</v>
      </c>
      <c r="E194" s="7">
        <v>0</v>
      </c>
    </row>
    <row r="195" spans="2:5">
      <c r="B195" s="72" t="s">
        <v>384</v>
      </c>
      <c r="C195" s="68" t="s">
        <v>385</v>
      </c>
      <c r="D195" s="6">
        <v>5</v>
      </c>
      <c r="E195" s="7">
        <v>1</v>
      </c>
    </row>
    <row r="196" spans="2:5">
      <c r="B196" s="72" t="s">
        <v>386</v>
      </c>
      <c r="C196" s="68" t="s">
        <v>387</v>
      </c>
      <c r="D196" s="6">
        <v>0</v>
      </c>
      <c r="E196" s="7">
        <v>1</v>
      </c>
    </row>
    <row r="197" spans="2:5">
      <c r="B197" s="72" t="s">
        <v>388</v>
      </c>
      <c r="C197" s="68" t="s">
        <v>389</v>
      </c>
      <c r="D197" s="6">
        <v>2</v>
      </c>
      <c r="E197" s="7">
        <v>5</v>
      </c>
    </row>
    <row r="198" spans="2:5">
      <c r="B198" s="72" t="s">
        <v>390</v>
      </c>
      <c r="C198" s="68" t="s">
        <v>391</v>
      </c>
      <c r="D198" s="6">
        <v>2</v>
      </c>
      <c r="E198" s="7">
        <v>2</v>
      </c>
    </row>
    <row r="199" spans="2:5">
      <c r="B199" s="72" t="s">
        <v>392</v>
      </c>
      <c r="C199" s="68" t="s">
        <v>393</v>
      </c>
      <c r="D199" s="6">
        <v>4</v>
      </c>
      <c r="E199" s="7">
        <v>9</v>
      </c>
    </row>
    <row r="200" spans="2:5">
      <c r="B200" s="72" t="s">
        <v>394</v>
      </c>
      <c r="C200" s="68" t="s">
        <v>395</v>
      </c>
      <c r="D200" s="6">
        <v>1</v>
      </c>
      <c r="E200" s="7">
        <v>2</v>
      </c>
    </row>
    <row r="201" spans="2:5">
      <c r="B201" s="72" t="s">
        <v>396</v>
      </c>
      <c r="C201" s="68" t="s">
        <v>397</v>
      </c>
      <c r="D201" s="6">
        <v>12</v>
      </c>
      <c r="E201" s="7">
        <v>0</v>
      </c>
    </row>
    <row r="202" spans="2:5">
      <c r="B202" s="72" t="s">
        <v>398</v>
      </c>
      <c r="C202" s="68" t="s">
        <v>399</v>
      </c>
      <c r="D202" s="6">
        <v>6</v>
      </c>
      <c r="E202" s="7">
        <v>4</v>
      </c>
    </row>
    <row r="203" spans="2:5">
      <c r="B203" s="72" t="s">
        <v>400</v>
      </c>
      <c r="C203" s="68" t="s">
        <v>401</v>
      </c>
      <c r="D203" s="6">
        <v>2</v>
      </c>
      <c r="E203" s="7">
        <v>2</v>
      </c>
    </row>
    <row r="204" spans="2:5">
      <c r="B204" s="72" t="s">
        <v>402</v>
      </c>
      <c r="C204" s="68" t="s">
        <v>403</v>
      </c>
      <c r="D204" s="6">
        <v>17</v>
      </c>
      <c r="E204" s="7">
        <v>16</v>
      </c>
    </row>
    <row r="205" spans="2:5">
      <c r="B205" s="72" t="s">
        <v>404</v>
      </c>
      <c r="C205" s="68" t="s">
        <v>405</v>
      </c>
      <c r="D205" s="6">
        <v>23</v>
      </c>
      <c r="E205" s="7">
        <v>12</v>
      </c>
    </row>
    <row r="206" spans="2:5">
      <c r="B206" s="72" t="s">
        <v>406</v>
      </c>
      <c r="C206" s="68" t="s">
        <v>407</v>
      </c>
      <c r="D206" s="6">
        <v>20</v>
      </c>
      <c r="E206" s="7">
        <v>15</v>
      </c>
    </row>
    <row r="207" spans="2:5">
      <c r="B207" s="72" t="s">
        <v>408</v>
      </c>
      <c r="C207" s="68" t="s">
        <v>409</v>
      </c>
      <c r="D207" s="6">
        <v>16</v>
      </c>
      <c r="E207" s="7">
        <v>13</v>
      </c>
    </row>
    <row r="208" spans="2:5">
      <c r="B208" s="72" t="s">
        <v>410</v>
      </c>
      <c r="C208" s="68" t="s">
        <v>411</v>
      </c>
      <c r="D208" s="6">
        <v>5</v>
      </c>
      <c r="E208" s="7">
        <v>3</v>
      </c>
    </row>
    <row r="209" spans="2:5">
      <c r="B209" s="72" t="s">
        <v>412</v>
      </c>
      <c r="C209" s="68" t="s">
        <v>413</v>
      </c>
      <c r="D209" s="6">
        <v>24</v>
      </c>
      <c r="E209" s="7">
        <v>27</v>
      </c>
    </row>
    <row r="210" spans="2:5">
      <c r="B210" s="72" t="s">
        <v>414</v>
      </c>
      <c r="C210" s="68" t="s">
        <v>415</v>
      </c>
      <c r="D210" s="6">
        <v>31</v>
      </c>
      <c r="E210" s="7">
        <v>22</v>
      </c>
    </row>
    <row r="211" spans="2:5">
      <c r="B211" s="72" t="s">
        <v>416</v>
      </c>
      <c r="C211" s="68" t="s">
        <v>417</v>
      </c>
      <c r="D211" s="6">
        <v>13</v>
      </c>
      <c r="E211" s="7">
        <v>3</v>
      </c>
    </row>
    <row r="212" spans="2:5">
      <c r="B212" s="72" t="s">
        <v>418</v>
      </c>
      <c r="C212" s="68" t="s">
        <v>419</v>
      </c>
      <c r="D212" s="6">
        <v>24</v>
      </c>
      <c r="E212" s="7">
        <v>23</v>
      </c>
    </row>
    <row r="213" spans="2:5">
      <c r="B213" s="72" t="s">
        <v>420</v>
      </c>
      <c r="C213" s="68" t="s">
        <v>421</v>
      </c>
      <c r="D213" s="6">
        <v>25</v>
      </c>
      <c r="E213" s="7">
        <v>10</v>
      </c>
    </row>
    <row r="214" spans="2:5">
      <c r="B214" s="72" t="s">
        <v>422</v>
      </c>
      <c r="C214" s="68" t="s">
        <v>423</v>
      </c>
      <c r="D214" s="6">
        <v>5</v>
      </c>
      <c r="E214" s="7">
        <v>1</v>
      </c>
    </row>
    <row r="215" spans="2:5">
      <c r="B215" s="72" t="s">
        <v>424</v>
      </c>
      <c r="C215" s="68" t="s">
        <v>425</v>
      </c>
      <c r="D215" s="6">
        <v>20</v>
      </c>
      <c r="E215" s="7">
        <v>8</v>
      </c>
    </row>
    <row r="216" spans="2:5">
      <c r="B216" s="72" t="s">
        <v>426</v>
      </c>
      <c r="C216" s="68" t="s">
        <v>427</v>
      </c>
      <c r="D216" s="6">
        <v>50</v>
      </c>
      <c r="E216" s="7">
        <v>32</v>
      </c>
    </row>
    <row r="217" spans="2:5">
      <c r="B217" s="72" t="s">
        <v>428</v>
      </c>
      <c r="C217" s="68" t="s">
        <v>429</v>
      </c>
      <c r="D217" s="6">
        <v>12</v>
      </c>
      <c r="E217" s="7">
        <v>3</v>
      </c>
    </row>
    <row r="218" spans="2:5">
      <c r="B218" s="72" t="s">
        <v>430</v>
      </c>
      <c r="C218" s="68" t="s">
        <v>431</v>
      </c>
      <c r="D218" s="6">
        <v>13</v>
      </c>
      <c r="E218" s="7">
        <v>11</v>
      </c>
    </row>
    <row r="219" spans="2:5">
      <c r="B219" s="72" t="s">
        <v>432</v>
      </c>
      <c r="C219" s="68" t="s">
        <v>433</v>
      </c>
      <c r="D219" s="6">
        <v>11</v>
      </c>
      <c r="E219" s="7">
        <v>6</v>
      </c>
    </row>
    <row r="220" spans="2:5">
      <c r="B220" s="72" t="s">
        <v>434</v>
      </c>
      <c r="C220" s="68" t="s">
        <v>435</v>
      </c>
      <c r="D220" s="6">
        <v>4</v>
      </c>
      <c r="E220" s="7">
        <v>1</v>
      </c>
    </row>
    <row r="221" spans="2:5">
      <c r="B221" s="72" t="s">
        <v>436</v>
      </c>
      <c r="C221" s="68" t="s">
        <v>437</v>
      </c>
      <c r="D221" s="6">
        <v>4</v>
      </c>
      <c r="E221" s="7">
        <v>4</v>
      </c>
    </row>
    <row r="222" spans="2:5">
      <c r="B222" s="72" t="s">
        <v>438</v>
      </c>
      <c r="C222" s="68" t="s">
        <v>439</v>
      </c>
      <c r="D222" s="6">
        <v>7</v>
      </c>
      <c r="E222" s="7">
        <v>0</v>
      </c>
    </row>
    <row r="223" spans="2:5">
      <c r="B223" s="72" t="s">
        <v>440</v>
      </c>
      <c r="C223" s="68" t="s">
        <v>441</v>
      </c>
      <c r="D223" s="6">
        <v>15</v>
      </c>
      <c r="E223" s="7">
        <v>8</v>
      </c>
    </row>
    <row r="224" spans="2:5">
      <c r="B224" s="72" t="s">
        <v>442</v>
      </c>
      <c r="C224" s="68" t="s">
        <v>443</v>
      </c>
      <c r="D224" s="6">
        <v>1</v>
      </c>
      <c r="E224" s="7">
        <v>1</v>
      </c>
    </row>
    <row r="225" spans="2:5">
      <c r="B225" s="72" t="s">
        <v>444</v>
      </c>
      <c r="C225" s="68" t="s">
        <v>445</v>
      </c>
      <c r="D225" s="6">
        <v>1</v>
      </c>
      <c r="E225" s="7">
        <v>0</v>
      </c>
    </row>
    <row r="226" spans="2:5">
      <c r="B226" s="72" t="s">
        <v>446</v>
      </c>
      <c r="C226" s="68" t="s">
        <v>447</v>
      </c>
      <c r="D226" s="6">
        <v>1</v>
      </c>
      <c r="E226" s="7">
        <v>0</v>
      </c>
    </row>
    <row r="227" spans="2:5">
      <c r="B227" s="72" t="s">
        <v>448</v>
      </c>
      <c r="C227" s="68" t="s">
        <v>449</v>
      </c>
      <c r="D227" s="6">
        <v>3</v>
      </c>
      <c r="E227" s="7">
        <v>0</v>
      </c>
    </row>
    <row r="228" spans="2:5">
      <c r="B228" s="72" t="s">
        <v>450</v>
      </c>
      <c r="C228" s="68" t="s">
        <v>451</v>
      </c>
      <c r="D228" s="6">
        <v>7</v>
      </c>
      <c r="E228" s="7">
        <v>3</v>
      </c>
    </row>
    <row r="229" spans="2:5">
      <c r="B229" s="72" t="s">
        <v>452</v>
      </c>
      <c r="C229" s="68" t="s">
        <v>453</v>
      </c>
      <c r="D229" s="6">
        <v>9</v>
      </c>
      <c r="E229" s="7">
        <v>4</v>
      </c>
    </row>
    <row r="230" spans="2:5">
      <c r="B230" s="72" t="s">
        <v>454</v>
      </c>
      <c r="C230" s="68" t="s">
        <v>455</v>
      </c>
      <c r="D230" s="6">
        <v>1</v>
      </c>
      <c r="E230" s="7">
        <v>1</v>
      </c>
    </row>
    <row r="231" spans="2:5">
      <c r="B231" s="72" t="s">
        <v>456</v>
      </c>
      <c r="C231" s="68" t="s">
        <v>457</v>
      </c>
      <c r="D231" s="6">
        <v>5</v>
      </c>
      <c r="E231" s="7">
        <v>0</v>
      </c>
    </row>
    <row r="232" spans="2:5">
      <c r="B232" s="72" t="s">
        <v>458</v>
      </c>
      <c r="C232" s="68" t="s">
        <v>459</v>
      </c>
      <c r="D232" s="6">
        <v>12</v>
      </c>
      <c r="E232" s="7">
        <v>11</v>
      </c>
    </row>
    <row r="233" spans="2:5">
      <c r="B233" s="72" t="s">
        <v>460</v>
      </c>
      <c r="C233" s="68" t="s">
        <v>461</v>
      </c>
      <c r="D233" s="6">
        <v>1</v>
      </c>
      <c r="E233" s="7">
        <v>2</v>
      </c>
    </row>
    <row r="234" spans="2:5">
      <c r="B234" s="72" t="s">
        <v>462</v>
      </c>
      <c r="C234" s="68" t="s">
        <v>463</v>
      </c>
      <c r="D234" s="6">
        <v>3</v>
      </c>
      <c r="E234" s="7">
        <v>1</v>
      </c>
    </row>
    <row r="235" spans="2:5">
      <c r="B235" s="72" t="s">
        <v>464</v>
      </c>
      <c r="C235" s="68" t="s">
        <v>465</v>
      </c>
      <c r="D235" s="6">
        <v>171</v>
      </c>
      <c r="E235" s="7">
        <v>149</v>
      </c>
    </row>
    <row r="236" spans="2:5">
      <c r="B236" s="72" t="s">
        <v>466</v>
      </c>
      <c r="C236" s="68" t="s">
        <v>467</v>
      </c>
      <c r="D236" s="6">
        <v>70</v>
      </c>
      <c r="E236" s="7">
        <v>55</v>
      </c>
    </row>
    <row r="237" spans="2:5">
      <c r="B237" s="72" t="s">
        <v>468</v>
      </c>
      <c r="C237" s="68" t="s">
        <v>469</v>
      </c>
      <c r="D237" s="6">
        <v>146</v>
      </c>
      <c r="E237" s="7">
        <v>113</v>
      </c>
    </row>
    <row r="238" spans="2:5">
      <c r="B238" s="72" t="s">
        <v>470</v>
      </c>
      <c r="C238" s="68" t="s">
        <v>471</v>
      </c>
      <c r="D238" s="6">
        <v>20</v>
      </c>
      <c r="E238" s="7">
        <v>9</v>
      </c>
    </row>
    <row r="239" spans="2:5">
      <c r="B239" s="72" t="s">
        <v>472</v>
      </c>
      <c r="C239" s="68" t="s">
        <v>473</v>
      </c>
      <c r="D239" s="6">
        <v>41</v>
      </c>
      <c r="E239" s="7">
        <v>31</v>
      </c>
    </row>
    <row r="240" spans="2:5">
      <c r="B240" s="72" t="s">
        <v>474</v>
      </c>
      <c r="C240" s="68" t="s">
        <v>475</v>
      </c>
      <c r="D240" s="6">
        <v>1372</v>
      </c>
      <c r="E240" s="7">
        <v>211</v>
      </c>
    </row>
    <row r="241" spans="2:5">
      <c r="B241" s="72" t="s">
        <v>476</v>
      </c>
      <c r="C241" s="68" t="s">
        <v>477</v>
      </c>
      <c r="D241" s="6">
        <v>9</v>
      </c>
      <c r="E241" s="7">
        <v>0</v>
      </c>
    </row>
    <row r="242" spans="2:5">
      <c r="B242" s="72" t="s">
        <v>478</v>
      </c>
      <c r="C242" s="68" t="s">
        <v>479</v>
      </c>
      <c r="D242" s="6">
        <v>367</v>
      </c>
      <c r="E242" s="7">
        <v>72</v>
      </c>
    </row>
    <row r="243" spans="2:5">
      <c r="B243" s="72" t="s">
        <v>480</v>
      </c>
      <c r="C243" s="68" t="s">
        <v>481</v>
      </c>
      <c r="D243" s="6">
        <v>411</v>
      </c>
      <c r="E243" s="7">
        <v>287</v>
      </c>
    </row>
    <row r="244" spans="2:5">
      <c r="B244" s="72" t="s">
        <v>482</v>
      </c>
      <c r="C244" s="68" t="s">
        <v>483</v>
      </c>
      <c r="D244" s="6">
        <v>2257</v>
      </c>
      <c r="E244" s="7">
        <v>310</v>
      </c>
    </row>
    <row r="245" spans="2:5">
      <c r="B245" s="72" t="s">
        <v>484</v>
      </c>
      <c r="C245" s="68" t="s">
        <v>485</v>
      </c>
      <c r="D245" s="6">
        <v>8</v>
      </c>
      <c r="E245" s="7">
        <v>3</v>
      </c>
    </row>
    <row r="246" spans="2:5">
      <c r="B246" s="72" t="s">
        <v>486</v>
      </c>
      <c r="C246" s="68" t="s">
        <v>487</v>
      </c>
      <c r="D246" s="6">
        <v>70</v>
      </c>
      <c r="E246" s="7">
        <v>21</v>
      </c>
    </row>
    <row r="247" spans="2:5">
      <c r="B247" s="72" t="s">
        <v>488</v>
      </c>
      <c r="C247" s="68" t="s">
        <v>489</v>
      </c>
      <c r="D247" s="6">
        <v>1</v>
      </c>
      <c r="E247" s="7">
        <v>2</v>
      </c>
    </row>
    <row r="248" spans="2:5">
      <c r="B248" s="72" t="s">
        <v>490</v>
      </c>
      <c r="C248" s="68" t="s">
        <v>491</v>
      </c>
      <c r="D248" s="6">
        <v>1</v>
      </c>
      <c r="E248" s="7">
        <v>2</v>
      </c>
    </row>
    <row r="249" spans="2:5">
      <c r="B249" s="72" t="s">
        <v>492</v>
      </c>
      <c r="C249" s="68" t="s">
        <v>493</v>
      </c>
      <c r="D249" s="6">
        <v>0</v>
      </c>
      <c r="E249" s="7">
        <v>1</v>
      </c>
    </row>
    <row r="250" spans="2:5">
      <c r="B250" s="72" t="s">
        <v>494</v>
      </c>
      <c r="C250" s="68" t="s">
        <v>495</v>
      </c>
      <c r="D250" s="6">
        <v>1</v>
      </c>
      <c r="E250" s="7">
        <v>1</v>
      </c>
    </row>
    <row r="251" spans="2:5">
      <c r="B251" s="72" t="s">
        <v>496</v>
      </c>
      <c r="C251" s="68" t="s">
        <v>497</v>
      </c>
      <c r="D251" s="6">
        <v>7</v>
      </c>
      <c r="E251" s="7">
        <v>16</v>
      </c>
    </row>
    <row r="252" spans="2:5">
      <c r="B252" s="72" t="s">
        <v>498</v>
      </c>
      <c r="C252" s="68" t="s">
        <v>499</v>
      </c>
      <c r="D252" s="6">
        <v>0</v>
      </c>
      <c r="E252" s="7">
        <v>3</v>
      </c>
    </row>
    <row r="253" spans="2:5">
      <c r="B253" s="72" t="s">
        <v>500</v>
      </c>
      <c r="C253" s="68" t="s">
        <v>501</v>
      </c>
      <c r="D253" s="6">
        <v>2</v>
      </c>
      <c r="E253" s="7">
        <v>2</v>
      </c>
    </row>
    <row r="254" spans="2:5">
      <c r="B254" s="72" t="s">
        <v>502</v>
      </c>
      <c r="C254" s="68" t="s">
        <v>503</v>
      </c>
      <c r="D254" s="6">
        <v>2</v>
      </c>
      <c r="E254" s="7">
        <v>3</v>
      </c>
    </row>
    <row r="255" spans="2:5">
      <c r="B255" s="72" t="s">
        <v>504</v>
      </c>
      <c r="C255" s="68" t="s">
        <v>505</v>
      </c>
      <c r="D255" s="6">
        <v>42</v>
      </c>
      <c r="E255" s="7">
        <v>22</v>
      </c>
    </row>
    <row r="256" spans="2:5">
      <c r="B256" s="72" t="s">
        <v>506</v>
      </c>
      <c r="C256" s="68" t="s">
        <v>507</v>
      </c>
      <c r="D256" s="6">
        <v>44</v>
      </c>
      <c r="E256" s="7">
        <v>45</v>
      </c>
    </row>
    <row r="257" spans="2:5">
      <c r="B257" s="72" t="s">
        <v>508</v>
      </c>
      <c r="C257" s="68" t="s">
        <v>509</v>
      </c>
      <c r="D257" s="6">
        <v>197</v>
      </c>
      <c r="E257" s="7">
        <v>182</v>
      </c>
    </row>
    <row r="258" spans="2:5">
      <c r="B258" s="72" t="s">
        <v>510</v>
      </c>
      <c r="C258" s="68" t="s">
        <v>511</v>
      </c>
      <c r="D258" s="6">
        <v>105</v>
      </c>
      <c r="E258" s="7">
        <v>111</v>
      </c>
    </row>
    <row r="259" spans="2:5">
      <c r="B259" s="72" t="s">
        <v>512</v>
      </c>
      <c r="C259" s="68" t="s">
        <v>513</v>
      </c>
      <c r="D259" s="6">
        <v>275</v>
      </c>
      <c r="E259" s="7">
        <v>191</v>
      </c>
    </row>
    <row r="260" spans="2:5">
      <c r="B260" s="72" t="s">
        <v>514</v>
      </c>
      <c r="C260" s="68" t="s">
        <v>515</v>
      </c>
      <c r="D260" s="6">
        <v>12</v>
      </c>
      <c r="E260" s="7">
        <v>9</v>
      </c>
    </row>
    <row r="261" spans="2:5">
      <c r="B261" s="72" t="s">
        <v>516</v>
      </c>
      <c r="C261" s="68" t="s">
        <v>517</v>
      </c>
      <c r="D261" s="6">
        <v>53</v>
      </c>
      <c r="E261" s="7">
        <v>16</v>
      </c>
    </row>
    <row r="262" spans="2:5">
      <c r="B262" s="72" t="s">
        <v>518</v>
      </c>
      <c r="C262" s="68" t="s">
        <v>519</v>
      </c>
      <c r="D262" s="6">
        <v>149</v>
      </c>
      <c r="E262" s="7">
        <v>8</v>
      </c>
    </row>
    <row r="263" spans="2:5">
      <c r="B263" s="72" t="s">
        <v>520</v>
      </c>
      <c r="C263" s="68" t="s">
        <v>521</v>
      </c>
      <c r="D263" s="6">
        <v>787</v>
      </c>
      <c r="E263" s="7">
        <v>507</v>
      </c>
    </row>
    <row r="264" spans="2:5">
      <c r="B264" s="72" t="s">
        <v>522</v>
      </c>
      <c r="C264" s="68" t="s">
        <v>523</v>
      </c>
      <c r="D264" s="6">
        <v>48</v>
      </c>
      <c r="E264" s="7">
        <v>41</v>
      </c>
    </row>
    <row r="265" spans="2:5">
      <c r="B265" s="72" t="s">
        <v>524</v>
      </c>
      <c r="C265" s="68" t="s">
        <v>525</v>
      </c>
      <c r="D265" s="6">
        <v>8</v>
      </c>
      <c r="E265" s="7">
        <v>2</v>
      </c>
    </row>
    <row r="266" spans="2:5">
      <c r="B266" s="72" t="s">
        <v>526</v>
      </c>
      <c r="C266" s="68" t="s">
        <v>527</v>
      </c>
      <c r="D266" s="6">
        <v>1</v>
      </c>
      <c r="E266" s="7">
        <v>0</v>
      </c>
    </row>
    <row r="267" spans="2:5">
      <c r="B267" s="72" t="s">
        <v>528</v>
      </c>
      <c r="C267" s="68" t="s">
        <v>529</v>
      </c>
      <c r="D267" s="6">
        <v>30</v>
      </c>
      <c r="E267" s="7">
        <v>9</v>
      </c>
    </row>
    <row r="268" spans="2:5">
      <c r="B268" s="72" t="s">
        <v>530</v>
      </c>
      <c r="C268" s="68" t="s">
        <v>531</v>
      </c>
      <c r="D268" s="6">
        <v>39</v>
      </c>
      <c r="E268" s="7">
        <v>12</v>
      </c>
    </row>
    <row r="269" spans="2:5">
      <c r="B269" s="72" t="s">
        <v>532</v>
      </c>
      <c r="C269" s="68" t="s">
        <v>533</v>
      </c>
      <c r="D269" s="6">
        <v>150</v>
      </c>
      <c r="E269" s="7">
        <v>26</v>
      </c>
    </row>
    <row r="270" spans="2:5">
      <c r="B270" s="72" t="s">
        <v>534</v>
      </c>
      <c r="C270" s="68" t="s">
        <v>535</v>
      </c>
      <c r="D270" s="6">
        <v>995</v>
      </c>
      <c r="E270" s="7">
        <v>266</v>
      </c>
    </row>
    <row r="271" spans="2:5">
      <c r="B271" s="72" t="s">
        <v>536</v>
      </c>
      <c r="C271" s="68" t="s">
        <v>537</v>
      </c>
      <c r="D271" s="6">
        <v>194</v>
      </c>
      <c r="E271" s="7">
        <v>85</v>
      </c>
    </row>
    <row r="272" spans="2:5">
      <c r="B272" s="72" t="s">
        <v>538</v>
      </c>
      <c r="C272" s="68" t="s">
        <v>539</v>
      </c>
      <c r="D272" s="6">
        <v>21</v>
      </c>
      <c r="E272" s="7">
        <v>0</v>
      </c>
    </row>
    <row r="273" spans="2:5">
      <c r="B273" s="72" t="s">
        <v>540</v>
      </c>
      <c r="C273" s="68" t="s">
        <v>541</v>
      </c>
      <c r="D273" s="6">
        <v>33</v>
      </c>
      <c r="E273" s="7">
        <v>3</v>
      </c>
    </row>
    <row r="274" spans="2:5">
      <c r="B274" s="72" t="s">
        <v>542</v>
      </c>
      <c r="C274" s="68" t="s">
        <v>543</v>
      </c>
      <c r="D274" s="6">
        <v>7</v>
      </c>
      <c r="E274" s="7">
        <v>1</v>
      </c>
    </row>
    <row r="275" spans="2:5">
      <c r="B275" s="72" t="s">
        <v>544</v>
      </c>
      <c r="C275" s="68" t="s">
        <v>545</v>
      </c>
      <c r="D275" s="6">
        <v>13</v>
      </c>
      <c r="E275" s="7">
        <v>1</v>
      </c>
    </row>
    <row r="276" spans="2:5">
      <c r="B276" s="72" t="s">
        <v>546</v>
      </c>
      <c r="C276" s="68" t="s">
        <v>547</v>
      </c>
      <c r="D276" s="6">
        <v>330</v>
      </c>
      <c r="E276" s="7">
        <v>121</v>
      </c>
    </row>
    <row r="277" spans="2:5">
      <c r="B277" s="72" t="s">
        <v>548</v>
      </c>
      <c r="C277" s="68" t="s">
        <v>549</v>
      </c>
      <c r="D277" s="6">
        <v>1517</v>
      </c>
      <c r="E277" s="7">
        <v>1068</v>
      </c>
    </row>
    <row r="278" spans="2:5">
      <c r="B278" s="72" t="s">
        <v>550</v>
      </c>
      <c r="C278" s="68" t="s">
        <v>551</v>
      </c>
      <c r="D278" s="6">
        <v>41</v>
      </c>
      <c r="E278" s="7">
        <v>11</v>
      </c>
    </row>
    <row r="279" spans="2:5">
      <c r="B279" s="72" t="s">
        <v>552</v>
      </c>
      <c r="C279" s="68" t="s">
        <v>553</v>
      </c>
      <c r="D279" s="6">
        <v>6</v>
      </c>
      <c r="E279" s="7">
        <v>4</v>
      </c>
    </row>
    <row r="280" spans="2:5">
      <c r="B280" s="73" t="s">
        <v>554</v>
      </c>
      <c r="C280" s="68" t="s">
        <v>555</v>
      </c>
      <c r="D280" s="6">
        <v>92</v>
      </c>
      <c r="E280" s="7">
        <v>1</v>
      </c>
    </row>
    <row r="281" spans="2:5" ht="15" thickBot="1">
      <c r="B281" s="74" t="s">
        <v>556</v>
      </c>
      <c r="C281" s="119" t="s">
        <v>557</v>
      </c>
      <c r="D281" s="120">
        <v>5</v>
      </c>
      <c r="E281" s="121">
        <v>0</v>
      </c>
    </row>
    <row r="282" spans="2:5" s="3" customFormat="1" ht="15" thickBot="1">
      <c r="C282" s="122" t="s">
        <v>558</v>
      </c>
      <c r="D282" s="123"/>
      <c r="E282" s="124"/>
    </row>
  </sheetData>
  <sheetProtection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5505-B404-4B96-B208-678184425675}">
  <sheetPr>
    <tabColor theme="0"/>
  </sheetPr>
  <dimension ref="B2:L658"/>
  <sheetViews>
    <sheetView workbookViewId="0">
      <pane ySplit="7" topLeftCell="A8" activePane="bottomLeft" state="frozen"/>
      <selection pane="bottomLeft" activeCell="C27" sqref="C27"/>
    </sheetView>
  </sheetViews>
  <sheetFormatPr defaultColWidth="9.140625" defaultRowHeight="14.65"/>
  <cols>
    <col min="1" max="1" width="3.85546875" style="2" customWidth="1"/>
    <col min="2" max="2" width="18" style="3" customWidth="1"/>
    <col min="3" max="3" width="66.140625" style="4" customWidth="1"/>
    <col min="4" max="4" width="11.140625" style="157" customWidth="1"/>
    <col min="5" max="5" width="10.42578125" style="157" customWidth="1"/>
    <col min="6" max="6" width="9.85546875" style="157" bestFit="1" customWidth="1"/>
    <col min="7" max="7" width="4.5703125" style="2" customWidth="1"/>
    <col min="8" max="8" width="14.5703125" style="145" bestFit="1" customWidth="1"/>
    <col min="9" max="9" width="57.140625" style="134" customWidth="1"/>
    <col min="10" max="10" width="11.140625" style="157" customWidth="1"/>
    <col min="11" max="11" width="10.42578125" style="157" customWidth="1"/>
    <col min="12" max="12" width="9.85546875" style="157" bestFit="1" customWidth="1"/>
    <col min="13" max="16384" width="9.140625" style="2"/>
  </cols>
  <sheetData>
    <row r="2" spans="2:12" s="11" customFormat="1" ht="20.65">
      <c r="B2" s="43" t="s">
        <v>559</v>
      </c>
      <c r="D2" s="156"/>
      <c r="E2" s="156"/>
      <c r="F2" s="156"/>
      <c r="H2" s="144"/>
      <c r="I2" s="133"/>
      <c r="J2" s="156"/>
      <c r="K2" s="156"/>
      <c r="L2" s="156"/>
    </row>
    <row r="3" spans="2:12" s="11" customFormat="1" ht="5.0999999999999996" customHeight="1">
      <c r="B3" s="43"/>
      <c r="D3" s="156"/>
      <c r="E3" s="156"/>
      <c r="F3" s="156"/>
      <c r="H3" s="144"/>
      <c r="I3" s="133"/>
      <c r="J3" s="156"/>
      <c r="K3" s="156"/>
      <c r="L3" s="156"/>
    </row>
    <row r="4" spans="2:12" ht="5.0999999999999996" customHeight="1" thickBot="1"/>
    <row r="5" spans="2:12" ht="15" thickBot="1">
      <c r="B5" s="150" t="s">
        <v>560</v>
      </c>
      <c r="C5" s="2"/>
      <c r="E5" s="5"/>
      <c r="F5" s="5"/>
      <c r="G5" s="130"/>
      <c r="H5" s="151" t="s">
        <v>561</v>
      </c>
      <c r="I5" s="135"/>
      <c r="K5" s="5"/>
      <c r="L5" s="5"/>
    </row>
    <row r="6" spans="2:12" ht="5.0999999999999996" customHeight="1" thickBot="1">
      <c r="D6" s="158"/>
      <c r="E6" s="158"/>
      <c r="F6" s="158"/>
      <c r="J6" s="158"/>
      <c r="K6" s="158"/>
      <c r="L6" s="158"/>
    </row>
    <row r="7" spans="2:12" s="1" customFormat="1" ht="29.65" thickBot="1">
      <c r="B7" s="8" t="s">
        <v>1</v>
      </c>
      <c r="C7" s="9" t="s">
        <v>2</v>
      </c>
      <c r="D7" s="8" t="s">
        <v>562</v>
      </c>
      <c r="E7" s="10" t="s">
        <v>563</v>
      </c>
      <c r="F7" s="127" t="s">
        <v>564</v>
      </c>
      <c r="G7" s="131"/>
      <c r="H7" s="8" t="s">
        <v>1</v>
      </c>
      <c r="I7" s="9" t="s">
        <v>2</v>
      </c>
      <c r="J7" s="8" t="s">
        <v>562</v>
      </c>
      <c r="K7" s="10" t="s">
        <v>563</v>
      </c>
      <c r="L7" s="127" t="s">
        <v>564</v>
      </c>
    </row>
    <row r="8" spans="2:12">
      <c r="B8" s="148" t="s">
        <v>5</v>
      </c>
      <c r="C8" s="163" t="s">
        <v>6</v>
      </c>
      <c r="D8" s="166">
        <v>364</v>
      </c>
      <c r="E8" s="71">
        <v>168</v>
      </c>
      <c r="F8" s="167">
        <v>161</v>
      </c>
      <c r="G8" s="125"/>
      <c r="H8" s="149" t="s">
        <v>5</v>
      </c>
      <c r="I8" s="169" t="s">
        <v>6</v>
      </c>
      <c r="J8" s="139">
        <v>395</v>
      </c>
      <c r="K8" s="7">
        <v>232</v>
      </c>
      <c r="L8" s="140">
        <v>222</v>
      </c>
    </row>
    <row r="9" spans="2:12">
      <c r="B9" s="72" t="s">
        <v>565</v>
      </c>
      <c r="C9" s="68" t="s">
        <v>566</v>
      </c>
      <c r="D9" s="128">
        <v>124</v>
      </c>
      <c r="E9" s="6">
        <v>237</v>
      </c>
      <c r="F9" s="129">
        <v>131</v>
      </c>
      <c r="G9" s="125"/>
      <c r="H9" s="146" t="s">
        <v>565</v>
      </c>
      <c r="I9" s="170" t="s">
        <v>566</v>
      </c>
      <c r="J9" s="128">
        <v>103</v>
      </c>
      <c r="K9" s="6">
        <v>204</v>
      </c>
      <c r="L9" s="129">
        <v>118</v>
      </c>
    </row>
    <row r="10" spans="2:12">
      <c r="B10" s="72" t="s">
        <v>567</v>
      </c>
      <c r="C10" s="68" t="s">
        <v>568</v>
      </c>
      <c r="D10" s="128">
        <v>4</v>
      </c>
      <c r="E10" s="6">
        <v>1</v>
      </c>
      <c r="F10" s="129">
        <v>1</v>
      </c>
      <c r="G10" s="125"/>
      <c r="H10" s="146" t="s">
        <v>567</v>
      </c>
      <c r="I10" s="170" t="s">
        <v>568</v>
      </c>
      <c r="J10" s="128">
        <v>8</v>
      </c>
      <c r="K10" s="6">
        <v>3</v>
      </c>
      <c r="L10" s="129">
        <v>3</v>
      </c>
    </row>
    <row r="11" spans="2:12">
      <c r="B11" s="72" t="s">
        <v>7</v>
      </c>
      <c r="C11" s="68" t="s">
        <v>569</v>
      </c>
      <c r="D11" s="128">
        <v>66</v>
      </c>
      <c r="E11" s="6">
        <v>105</v>
      </c>
      <c r="F11" s="129">
        <v>71</v>
      </c>
      <c r="G11" s="125"/>
      <c r="H11" s="146" t="s">
        <v>7</v>
      </c>
      <c r="I11" s="170" t="s">
        <v>569</v>
      </c>
      <c r="J11" s="128">
        <v>29</v>
      </c>
      <c r="K11" s="6">
        <v>47</v>
      </c>
      <c r="L11" s="129">
        <v>20</v>
      </c>
    </row>
    <row r="12" spans="2:12">
      <c r="B12" s="72" t="s">
        <v>9</v>
      </c>
      <c r="C12" s="68" t="s">
        <v>10</v>
      </c>
      <c r="D12" s="128">
        <v>213</v>
      </c>
      <c r="E12" s="6">
        <v>111</v>
      </c>
      <c r="F12" s="129">
        <v>99</v>
      </c>
      <c r="G12" s="125"/>
      <c r="H12" s="146" t="s">
        <v>9</v>
      </c>
      <c r="I12" s="170" t="s">
        <v>10</v>
      </c>
      <c r="J12" s="128">
        <v>183</v>
      </c>
      <c r="K12" s="6">
        <v>101</v>
      </c>
      <c r="L12" s="129">
        <v>90</v>
      </c>
    </row>
    <row r="13" spans="2:12">
      <c r="B13" s="72" t="s">
        <v>570</v>
      </c>
      <c r="C13" s="68" t="s">
        <v>571</v>
      </c>
      <c r="D13" s="128">
        <v>14</v>
      </c>
      <c r="E13" s="6">
        <v>16</v>
      </c>
      <c r="F13" s="129">
        <v>14</v>
      </c>
      <c r="G13" s="125"/>
      <c r="H13" s="146" t="s">
        <v>570</v>
      </c>
      <c r="I13" s="170" t="s">
        <v>571</v>
      </c>
      <c r="J13" s="128">
        <v>16</v>
      </c>
      <c r="K13" s="6">
        <v>17</v>
      </c>
      <c r="L13" s="129">
        <v>17</v>
      </c>
    </row>
    <row r="14" spans="2:12">
      <c r="B14" s="72" t="s">
        <v>11</v>
      </c>
      <c r="C14" s="68" t="s">
        <v>12</v>
      </c>
      <c r="D14" s="128">
        <v>253</v>
      </c>
      <c r="E14" s="6">
        <v>156</v>
      </c>
      <c r="F14" s="129">
        <v>153</v>
      </c>
      <c r="G14" s="125"/>
      <c r="H14" s="146" t="s">
        <v>11</v>
      </c>
      <c r="I14" s="170" t="s">
        <v>12</v>
      </c>
      <c r="J14" s="128">
        <v>230</v>
      </c>
      <c r="K14" s="6">
        <v>166</v>
      </c>
      <c r="L14" s="129">
        <v>162</v>
      </c>
    </row>
    <row r="15" spans="2:12">
      <c r="B15" s="72" t="s">
        <v>13</v>
      </c>
      <c r="C15" s="68" t="s">
        <v>14</v>
      </c>
      <c r="D15" s="128">
        <v>43</v>
      </c>
      <c r="E15" s="6">
        <v>22</v>
      </c>
      <c r="F15" s="129">
        <v>21</v>
      </c>
      <c r="G15" s="125"/>
      <c r="H15" s="146" t="s">
        <v>13</v>
      </c>
      <c r="I15" s="170" t="s">
        <v>14</v>
      </c>
      <c r="J15" s="128">
        <v>42</v>
      </c>
      <c r="K15" s="6">
        <v>17</v>
      </c>
      <c r="L15" s="129">
        <v>17</v>
      </c>
    </row>
    <row r="16" spans="2:12">
      <c r="B16" s="72" t="s">
        <v>15</v>
      </c>
      <c r="C16" s="68" t="s">
        <v>16</v>
      </c>
      <c r="D16" s="128">
        <v>87</v>
      </c>
      <c r="E16" s="6">
        <v>56</v>
      </c>
      <c r="F16" s="129">
        <v>47</v>
      </c>
      <c r="G16" s="125"/>
      <c r="H16" s="146" t="s">
        <v>15</v>
      </c>
      <c r="I16" s="170" t="s">
        <v>16</v>
      </c>
      <c r="J16" s="128">
        <v>52</v>
      </c>
      <c r="K16" s="6">
        <v>40</v>
      </c>
      <c r="L16" s="129">
        <v>35</v>
      </c>
    </row>
    <row r="17" spans="2:12">
      <c r="B17" s="72" t="s">
        <v>17</v>
      </c>
      <c r="C17" s="68" t="s">
        <v>18</v>
      </c>
      <c r="D17" s="128">
        <v>71</v>
      </c>
      <c r="E17" s="6">
        <v>37</v>
      </c>
      <c r="F17" s="129">
        <v>32</v>
      </c>
      <c r="G17" s="125"/>
      <c r="H17" s="146" t="s">
        <v>17</v>
      </c>
      <c r="I17" s="170" t="s">
        <v>18</v>
      </c>
      <c r="J17" s="128">
        <v>74</v>
      </c>
      <c r="K17" s="6">
        <v>41</v>
      </c>
      <c r="L17" s="129">
        <v>38</v>
      </c>
    </row>
    <row r="18" spans="2:12">
      <c r="B18" s="72" t="s">
        <v>19</v>
      </c>
      <c r="C18" s="68" t="s">
        <v>20</v>
      </c>
      <c r="D18" s="128">
        <v>163</v>
      </c>
      <c r="E18" s="6">
        <v>43</v>
      </c>
      <c r="F18" s="129">
        <v>35</v>
      </c>
      <c r="G18" s="125"/>
      <c r="H18" s="146" t="s">
        <v>19</v>
      </c>
      <c r="I18" s="170" t="s">
        <v>20</v>
      </c>
      <c r="J18" s="128">
        <v>152</v>
      </c>
      <c r="K18" s="6">
        <v>41</v>
      </c>
      <c r="L18" s="129">
        <v>28</v>
      </c>
    </row>
    <row r="19" spans="2:12">
      <c r="B19" s="72" t="s">
        <v>21</v>
      </c>
      <c r="C19" s="68" t="s">
        <v>22</v>
      </c>
      <c r="D19" s="128">
        <v>24</v>
      </c>
      <c r="E19" s="6">
        <v>10</v>
      </c>
      <c r="F19" s="129">
        <v>8</v>
      </c>
      <c r="G19" s="125"/>
      <c r="H19" s="146" t="s">
        <v>21</v>
      </c>
      <c r="I19" s="170" t="s">
        <v>22</v>
      </c>
      <c r="J19" s="128">
        <v>20</v>
      </c>
      <c r="K19" s="6">
        <v>12</v>
      </c>
      <c r="L19" s="129">
        <v>10</v>
      </c>
    </row>
    <row r="20" spans="2:12">
      <c r="B20" s="72" t="s">
        <v>23</v>
      </c>
      <c r="C20" s="68" t="s">
        <v>24</v>
      </c>
      <c r="D20" s="128">
        <v>47</v>
      </c>
      <c r="E20" s="6">
        <v>10</v>
      </c>
      <c r="F20" s="129">
        <v>7</v>
      </c>
      <c r="G20" s="125"/>
      <c r="H20" s="146" t="s">
        <v>23</v>
      </c>
      <c r="I20" s="170" t="s">
        <v>24</v>
      </c>
      <c r="J20" s="128">
        <v>44</v>
      </c>
      <c r="K20" s="6">
        <v>11</v>
      </c>
      <c r="L20" s="129">
        <v>10</v>
      </c>
    </row>
    <row r="21" spans="2:12">
      <c r="B21" s="72" t="s">
        <v>25</v>
      </c>
      <c r="C21" s="68" t="s">
        <v>26</v>
      </c>
      <c r="D21" s="128">
        <v>62</v>
      </c>
      <c r="E21" s="6">
        <v>10</v>
      </c>
      <c r="F21" s="129">
        <v>8</v>
      </c>
      <c r="G21" s="125"/>
      <c r="H21" s="146" t="s">
        <v>25</v>
      </c>
      <c r="I21" s="170" t="s">
        <v>26</v>
      </c>
      <c r="J21" s="128">
        <v>41</v>
      </c>
      <c r="K21" s="6">
        <v>10</v>
      </c>
      <c r="L21" s="129">
        <v>8</v>
      </c>
    </row>
    <row r="22" spans="2:12">
      <c r="B22" s="72" t="s">
        <v>27</v>
      </c>
      <c r="C22" s="68" t="s">
        <v>28</v>
      </c>
      <c r="D22" s="128">
        <v>28</v>
      </c>
      <c r="E22" s="6">
        <v>22</v>
      </c>
      <c r="F22" s="129">
        <v>16</v>
      </c>
      <c r="G22" s="125"/>
      <c r="H22" s="146" t="s">
        <v>27</v>
      </c>
      <c r="I22" s="170" t="s">
        <v>28</v>
      </c>
      <c r="J22" s="128">
        <v>31</v>
      </c>
      <c r="K22" s="6">
        <v>24</v>
      </c>
      <c r="L22" s="129">
        <v>19</v>
      </c>
    </row>
    <row r="23" spans="2:12">
      <c r="B23" s="72" t="s">
        <v>29</v>
      </c>
      <c r="C23" s="68" t="s">
        <v>30</v>
      </c>
      <c r="D23" s="128">
        <v>11</v>
      </c>
      <c r="E23" s="6">
        <v>7</v>
      </c>
      <c r="F23" s="129">
        <v>6</v>
      </c>
      <c r="G23" s="125"/>
      <c r="H23" s="146" t="s">
        <v>29</v>
      </c>
      <c r="I23" s="170" t="s">
        <v>30</v>
      </c>
      <c r="J23" s="128">
        <v>11</v>
      </c>
      <c r="K23" s="6">
        <v>6</v>
      </c>
      <c r="L23" s="129">
        <v>4</v>
      </c>
    </row>
    <row r="24" spans="2:12">
      <c r="B24" s="72" t="s">
        <v>31</v>
      </c>
      <c r="C24" s="68" t="s">
        <v>32</v>
      </c>
      <c r="D24" s="128">
        <v>24</v>
      </c>
      <c r="E24" s="6">
        <v>15</v>
      </c>
      <c r="F24" s="129">
        <v>13</v>
      </c>
      <c r="G24" s="125"/>
      <c r="H24" s="146" t="s">
        <v>31</v>
      </c>
      <c r="I24" s="170" t="s">
        <v>32</v>
      </c>
      <c r="J24" s="128">
        <v>22</v>
      </c>
      <c r="K24" s="6">
        <v>14</v>
      </c>
      <c r="L24" s="129">
        <v>10</v>
      </c>
    </row>
    <row r="25" spans="2:12">
      <c r="B25" s="72" t="s">
        <v>33</v>
      </c>
      <c r="C25" s="68" t="s">
        <v>34</v>
      </c>
      <c r="D25" s="128">
        <v>11</v>
      </c>
      <c r="E25" s="6">
        <v>5</v>
      </c>
      <c r="F25" s="129">
        <v>4</v>
      </c>
      <c r="G25" s="125"/>
      <c r="H25" s="146" t="s">
        <v>33</v>
      </c>
      <c r="I25" s="170" t="s">
        <v>572</v>
      </c>
      <c r="J25" s="128">
        <v>14</v>
      </c>
      <c r="K25" s="6">
        <v>12</v>
      </c>
      <c r="L25" s="129">
        <v>11</v>
      </c>
    </row>
    <row r="26" spans="2:12">
      <c r="B26" s="72" t="s">
        <v>35</v>
      </c>
      <c r="C26" s="68" t="s">
        <v>36</v>
      </c>
      <c r="D26" s="128">
        <v>22</v>
      </c>
      <c r="E26" s="6">
        <v>17</v>
      </c>
      <c r="F26" s="129">
        <v>15</v>
      </c>
      <c r="G26" s="125"/>
      <c r="H26" s="146" t="s">
        <v>35</v>
      </c>
      <c r="I26" s="170" t="s">
        <v>36</v>
      </c>
      <c r="J26" s="128">
        <v>12</v>
      </c>
      <c r="K26" s="6">
        <v>11</v>
      </c>
      <c r="L26" s="129">
        <v>7</v>
      </c>
    </row>
    <row r="27" spans="2:12">
      <c r="B27" s="72" t="s">
        <v>37</v>
      </c>
      <c r="C27" s="68" t="s">
        <v>38</v>
      </c>
      <c r="D27" s="128">
        <v>14</v>
      </c>
      <c r="E27" s="6">
        <v>16</v>
      </c>
      <c r="F27" s="129">
        <v>15</v>
      </c>
      <c r="G27" s="125"/>
      <c r="H27" s="146" t="s">
        <v>37</v>
      </c>
      <c r="I27" s="170" t="s">
        <v>38</v>
      </c>
      <c r="J27" s="128">
        <v>17</v>
      </c>
      <c r="K27" s="6">
        <v>12</v>
      </c>
      <c r="L27" s="129">
        <v>8</v>
      </c>
    </row>
    <row r="28" spans="2:12">
      <c r="B28" s="72" t="s">
        <v>39</v>
      </c>
      <c r="C28" s="68" t="s">
        <v>40</v>
      </c>
      <c r="D28" s="128">
        <v>25</v>
      </c>
      <c r="E28" s="6">
        <v>16</v>
      </c>
      <c r="F28" s="129">
        <v>14</v>
      </c>
      <c r="G28" s="125"/>
      <c r="H28" s="146" t="s">
        <v>39</v>
      </c>
      <c r="I28" s="170" t="s">
        <v>40</v>
      </c>
      <c r="J28" s="128">
        <v>32</v>
      </c>
      <c r="K28" s="6">
        <v>19</v>
      </c>
      <c r="L28" s="129">
        <v>16</v>
      </c>
    </row>
    <row r="29" spans="2:12">
      <c r="B29" s="72" t="s">
        <v>41</v>
      </c>
      <c r="C29" s="68" t="s">
        <v>42</v>
      </c>
      <c r="D29" s="128">
        <v>20</v>
      </c>
      <c r="E29" s="6">
        <v>12</v>
      </c>
      <c r="F29" s="129">
        <v>9</v>
      </c>
      <c r="G29" s="125"/>
      <c r="H29" s="146" t="s">
        <v>41</v>
      </c>
      <c r="I29" s="170" t="s">
        <v>42</v>
      </c>
      <c r="J29" s="128">
        <v>18</v>
      </c>
      <c r="K29" s="6">
        <v>12</v>
      </c>
      <c r="L29" s="129">
        <v>9</v>
      </c>
    </row>
    <row r="30" spans="2:12">
      <c r="B30" s="72" t="s">
        <v>43</v>
      </c>
      <c r="C30" s="68" t="s">
        <v>44</v>
      </c>
      <c r="D30" s="128">
        <v>25</v>
      </c>
      <c r="E30" s="6">
        <v>23</v>
      </c>
      <c r="F30" s="129">
        <v>19</v>
      </c>
      <c r="G30" s="125"/>
      <c r="H30" s="146" t="s">
        <v>43</v>
      </c>
      <c r="I30" s="170" t="s">
        <v>44</v>
      </c>
      <c r="J30" s="128">
        <v>25</v>
      </c>
      <c r="K30" s="6">
        <v>22</v>
      </c>
      <c r="L30" s="129">
        <v>15</v>
      </c>
    </row>
    <row r="31" spans="2:12">
      <c r="B31" s="72" t="s">
        <v>45</v>
      </c>
      <c r="C31" s="68" t="s">
        <v>46</v>
      </c>
      <c r="D31" s="128">
        <v>31</v>
      </c>
      <c r="E31" s="6">
        <v>16</v>
      </c>
      <c r="F31" s="129">
        <v>14</v>
      </c>
      <c r="G31" s="125"/>
      <c r="H31" s="146" t="s">
        <v>45</v>
      </c>
      <c r="I31" s="170" t="s">
        <v>46</v>
      </c>
      <c r="J31" s="128">
        <v>31</v>
      </c>
      <c r="K31" s="6">
        <v>19</v>
      </c>
      <c r="L31" s="129">
        <v>17</v>
      </c>
    </row>
    <row r="32" spans="2:12">
      <c r="B32" s="72" t="s">
        <v>47</v>
      </c>
      <c r="C32" s="68" t="s">
        <v>48</v>
      </c>
      <c r="D32" s="128">
        <v>36</v>
      </c>
      <c r="E32" s="6">
        <v>26</v>
      </c>
      <c r="F32" s="129">
        <v>19</v>
      </c>
      <c r="G32" s="125"/>
      <c r="H32" s="146" t="s">
        <v>47</v>
      </c>
      <c r="I32" s="170" t="s">
        <v>48</v>
      </c>
      <c r="J32" s="128">
        <v>28</v>
      </c>
      <c r="K32" s="6">
        <v>21</v>
      </c>
      <c r="L32" s="129">
        <v>15</v>
      </c>
    </row>
    <row r="33" spans="2:12">
      <c r="B33" s="72" t="s">
        <v>49</v>
      </c>
      <c r="C33" s="68" t="s">
        <v>50</v>
      </c>
      <c r="D33" s="128">
        <v>41</v>
      </c>
      <c r="E33" s="6">
        <v>32</v>
      </c>
      <c r="F33" s="129">
        <v>29</v>
      </c>
      <c r="G33" s="125"/>
      <c r="H33" s="146" t="s">
        <v>49</v>
      </c>
      <c r="I33" s="170" t="s">
        <v>50</v>
      </c>
      <c r="J33" s="128">
        <v>43</v>
      </c>
      <c r="K33" s="6">
        <v>38</v>
      </c>
      <c r="L33" s="129">
        <v>27</v>
      </c>
    </row>
    <row r="34" spans="2:12">
      <c r="B34" s="72" t="s">
        <v>51</v>
      </c>
      <c r="C34" s="68" t="s">
        <v>573</v>
      </c>
      <c r="D34" s="128">
        <v>14</v>
      </c>
      <c r="E34" s="6">
        <v>10</v>
      </c>
      <c r="F34" s="129">
        <v>10</v>
      </c>
      <c r="G34" s="125"/>
      <c r="H34" s="146" t="s">
        <v>51</v>
      </c>
      <c r="I34" s="170" t="s">
        <v>573</v>
      </c>
      <c r="J34" s="128">
        <v>23</v>
      </c>
      <c r="K34" s="6">
        <v>21</v>
      </c>
      <c r="L34" s="129">
        <v>19</v>
      </c>
    </row>
    <row r="35" spans="2:12">
      <c r="B35" s="72" t="s">
        <v>53</v>
      </c>
      <c r="C35" s="68" t="s">
        <v>54</v>
      </c>
      <c r="D35" s="128">
        <v>43</v>
      </c>
      <c r="E35" s="6">
        <v>37</v>
      </c>
      <c r="F35" s="129">
        <v>30</v>
      </c>
      <c r="G35" s="125"/>
      <c r="H35" s="146" t="s">
        <v>53</v>
      </c>
      <c r="I35" s="170" t="s">
        <v>54</v>
      </c>
      <c r="J35" s="128">
        <v>30</v>
      </c>
      <c r="K35" s="6">
        <v>32</v>
      </c>
      <c r="L35" s="129">
        <v>22</v>
      </c>
    </row>
    <row r="36" spans="2:12">
      <c r="B36" s="72" t="s">
        <v>55</v>
      </c>
      <c r="C36" s="68" t="s">
        <v>56</v>
      </c>
      <c r="D36" s="128">
        <v>69</v>
      </c>
      <c r="E36" s="6">
        <v>81</v>
      </c>
      <c r="F36" s="129">
        <v>76</v>
      </c>
      <c r="G36" s="125"/>
      <c r="H36" s="146" t="s">
        <v>55</v>
      </c>
      <c r="I36" s="170" t="s">
        <v>56</v>
      </c>
      <c r="J36" s="128">
        <v>64</v>
      </c>
      <c r="K36" s="6">
        <v>64</v>
      </c>
      <c r="L36" s="129">
        <v>57</v>
      </c>
    </row>
    <row r="37" spans="2:12">
      <c r="B37" s="72" t="s">
        <v>57</v>
      </c>
      <c r="C37" s="68" t="s">
        <v>58</v>
      </c>
      <c r="D37" s="128">
        <v>85</v>
      </c>
      <c r="E37" s="6">
        <v>68</v>
      </c>
      <c r="F37" s="129">
        <v>57</v>
      </c>
      <c r="G37" s="125"/>
      <c r="H37" s="146" t="s">
        <v>57</v>
      </c>
      <c r="I37" s="170" t="s">
        <v>58</v>
      </c>
      <c r="J37" s="128">
        <v>69</v>
      </c>
      <c r="K37" s="6">
        <v>57</v>
      </c>
      <c r="L37" s="129">
        <v>45</v>
      </c>
    </row>
    <row r="38" spans="2:12">
      <c r="B38" s="72" t="s">
        <v>59</v>
      </c>
      <c r="C38" s="68" t="s">
        <v>60</v>
      </c>
      <c r="D38" s="128">
        <v>118</v>
      </c>
      <c r="E38" s="6">
        <v>98</v>
      </c>
      <c r="F38" s="129">
        <v>92</v>
      </c>
      <c r="G38" s="125"/>
      <c r="H38" s="146" t="s">
        <v>59</v>
      </c>
      <c r="I38" s="170" t="s">
        <v>60</v>
      </c>
      <c r="J38" s="128">
        <v>75</v>
      </c>
      <c r="K38" s="6">
        <v>71</v>
      </c>
      <c r="L38" s="129">
        <v>64</v>
      </c>
    </row>
    <row r="39" spans="2:12">
      <c r="B39" s="72" t="s">
        <v>61</v>
      </c>
      <c r="C39" s="68" t="s">
        <v>62</v>
      </c>
      <c r="D39" s="128">
        <v>74</v>
      </c>
      <c r="E39" s="6">
        <v>48</v>
      </c>
      <c r="F39" s="129">
        <v>41</v>
      </c>
      <c r="G39" s="125"/>
      <c r="H39" s="146" t="s">
        <v>61</v>
      </c>
      <c r="I39" s="170" t="s">
        <v>62</v>
      </c>
      <c r="J39" s="128">
        <v>41</v>
      </c>
      <c r="K39" s="6">
        <v>47</v>
      </c>
      <c r="L39" s="129">
        <v>37</v>
      </c>
    </row>
    <row r="40" spans="2:12">
      <c r="B40" s="72" t="s">
        <v>63</v>
      </c>
      <c r="C40" s="68" t="s">
        <v>64</v>
      </c>
      <c r="D40" s="128">
        <v>229</v>
      </c>
      <c r="E40" s="6">
        <v>178</v>
      </c>
      <c r="F40" s="129">
        <v>150</v>
      </c>
      <c r="G40" s="125"/>
      <c r="H40" s="146" t="s">
        <v>63</v>
      </c>
      <c r="I40" s="170" t="s">
        <v>64</v>
      </c>
      <c r="J40" s="128">
        <v>208</v>
      </c>
      <c r="K40" s="6">
        <v>159</v>
      </c>
      <c r="L40" s="129">
        <v>137</v>
      </c>
    </row>
    <row r="41" spans="2:12">
      <c r="B41" s="72" t="s">
        <v>65</v>
      </c>
      <c r="C41" s="68" t="s">
        <v>66</v>
      </c>
      <c r="D41" s="128">
        <v>279</v>
      </c>
      <c r="E41" s="6">
        <v>189</v>
      </c>
      <c r="F41" s="129">
        <v>170</v>
      </c>
      <c r="G41" s="125"/>
      <c r="H41" s="146" t="s">
        <v>65</v>
      </c>
      <c r="I41" s="170" t="s">
        <v>66</v>
      </c>
      <c r="J41" s="128">
        <v>238</v>
      </c>
      <c r="K41" s="6">
        <v>159</v>
      </c>
      <c r="L41" s="129">
        <v>139</v>
      </c>
    </row>
    <row r="42" spans="2:12">
      <c r="B42" s="72" t="s">
        <v>67</v>
      </c>
      <c r="C42" s="68" t="s">
        <v>68</v>
      </c>
      <c r="D42" s="128">
        <v>0</v>
      </c>
      <c r="E42" s="6">
        <v>2</v>
      </c>
      <c r="F42" s="129">
        <v>2</v>
      </c>
      <c r="G42" s="125"/>
      <c r="H42" s="146" t="s">
        <v>67</v>
      </c>
      <c r="I42" s="170" t="s">
        <v>68</v>
      </c>
      <c r="J42" s="128">
        <v>3</v>
      </c>
      <c r="K42" s="6">
        <v>2</v>
      </c>
      <c r="L42" s="129">
        <v>2</v>
      </c>
    </row>
    <row r="43" spans="2:12">
      <c r="B43" s="72" t="s">
        <v>69</v>
      </c>
      <c r="C43" s="68" t="s">
        <v>70</v>
      </c>
      <c r="D43" s="128">
        <v>133</v>
      </c>
      <c r="E43" s="6">
        <v>104</v>
      </c>
      <c r="F43" s="129">
        <v>96</v>
      </c>
      <c r="G43" s="125"/>
      <c r="H43" s="146" t="s">
        <v>69</v>
      </c>
      <c r="I43" s="170" t="s">
        <v>70</v>
      </c>
      <c r="J43" s="128">
        <v>82</v>
      </c>
      <c r="K43" s="6">
        <v>80</v>
      </c>
      <c r="L43" s="129">
        <v>72</v>
      </c>
    </row>
    <row r="44" spans="2:12">
      <c r="B44" s="72" t="s">
        <v>71</v>
      </c>
      <c r="C44" s="68" t="s">
        <v>72</v>
      </c>
      <c r="D44" s="128">
        <v>97</v>
      </c>
      <c r="E44" s="6">
        <v>78</v>
      </c>
      <c r="F44" s="129">
        <v>75</v>
      </c>
      <c r="G44" s="125"/>
      <c r="H44" s="146" t="s">
        <v>71</v>
      </c>
      <c r="I44" s="170" t="s">
        <v>72</v>
      </c>
      <c r="J44" s="128">
        <v>100</v>
      </c>
      <c r="K44" s="6">
        <v>88</v>
      </c>
      <c r="L44" s="129">
        <v>76</v>
      </c>
    </row>
    <row r="45" spans="2:12">
      <c r="B45" s="72" t="s">
        <v>73</v>
      </c>
      <c r="C45" s="68" t="s">
        <v>74</v>
      </c>
      <c r="D45" s="128">
        <v>32</v>
      </c>
      <c r="E45" s="6">
        <v>20</v>
      </c>
      <c r="F45" s="129">
        <v>18</v>
      </c>
      <c r="G45" s="125"/>
      <c r="H45" s="146" t="s">
        <v>73</v>
      </c>
      <c r="I45" s="170" t="s">
        <v>74</v>
      </c>
      <c r="J45" s="128">
        <v>43</v>
      </c>
      <c r="K45" s="6">
        <v>27</v>
      </c>
      <c r="L45" s="129">
        <v>25</v>
      </c>
    </row>
    <row r="46" spans="2:12">
      <c r="B46" s="72" t="s">
        <v>75</v>
      </c>
      <c r="C46" s="68" t="s">
        <v>76</v>
      </c>
      <c r="D46" s="128">
        <v>20</v>
      </c>
      <c r="E46" s="6">
        <v>19</v>
      </c>
      <c r="F46" s="129">
        <v>14</v>
      </c>
      <c r="G46" s="125"/>
      <c r="H46" s="146" t="s">
        <v>75</v>
      </c>
      <c r="I46" s="170" t="s">
        <v>76</v>
      </c>
      <c r="J46" s="128">
        <v>28</v>
      </c>
      <c r="K46" s="6">
        <v>20</v>
      </c>
      <c r="L46" s="129">
        <v>20</v>
      </c>
    </row>
    <row r="47" spans="2:12">
      <c r="B47" s="72" t="s">
        <v>77</v>
      </c>
      <c r="C47" s="68" t="s">
        <v>78</v>
      </c>
      <c r="D47" s="128">
        <v>27</v>
      </c>
      <c r="E47" s="6">
        <v>6</v>
      </c>
      <c r="F47" s="129">
        <v>3</v>
      </c>
      <c r="G47" s="125"/>
      <c r="H47" s="146" t="s">
        <v>77</v>
      </c>
      <c r="I47" s="170" t="s">
        <v>78</v>
      </c>
      <c r="J47" s="128">
        <v>14</v>
      </c>
      <c r="K47" s="6">
        <v>4</v>
      </c>
      <c r="L47" s="129">
        <v>4</v>
      </c>
    </row>
    <row r="48" spans="2:12">
      <c r="B48" s="72" t="s">
        <v>79</v>
      </c>
      <c r="C48" s="68" t="s">
        <v>80</v>
      </c>
      <c r="D48" s="128">
        <v>28</v>
      </c>
      <c r="E48" s="6">
        <v>6</v>
      </c>
      <c r="F48" s="129">
        <v>5</v>
      </c>
      <c r="G48" s="125"/>
      <c r="H48" s="146" t="s">
        <v>79</v>
      </c>
      <c r="I48" s="170" t="s">
        <v>80</v>
      </c>
      <c r="J48" s="128">
        <v>22</v>
      </c>
      <c r="K48" s="6">
        <v>4</v>
      </c>
      <c r="L48" s="129">
        <v>4</v>
      </c>
    </row>
    <row r="49" spans="2:12">
      <c r="B49" s="72" t="s">
        <v>81</v>
      </c>
      <c r="C49" s="68" t="s">
        <v>82</v>
      </c>
      <c r="D49" s="128">
        <v>237</v>
      </c>
      <c r="E49" s="6">
        <v>166</v>
      </c>
      <c r="F49" s="129">
        <v>139</v>
      </c>
      <c r="G49" s="125"/>
      <c r="H49" s="146" t="s">
        <v>81</v>
      </c>
      <c r="I49" s="170" t="s">
        <v>82</v>
      </c>
      <c r="J49" s="128">
        <v>188</v>
      </c>
      <c r="K49" s="6">
        <v>140</v>
      </c>
      <c r="L49" s="129">
        <v>121</v>
      </c>
    </row>
    <row r="50" spans="2:12">
      <c r="B50" s="72" t="s">
        <v>83</v>
      </c>
      <c r="C50" s="68" t="s">
        <v>84</v>
      </c>
      <c r="D50" s="128">
        <v>303</v>
      </c>
      <c r="E50" s="6">
        <v>110</v>
      </c>
      <c r="F50" s="129">
        <v>104</v>
      </c>
      <c r="G50" s="125"/>
      <c r="H50" s="146" t="s">
        <v>83</v>
      </c>
      <c r="I50" s="170" t="s">
        <v>84</v>
      </c>
      <c r="J50" s="128">
        <v>248</v>
      </c>
      <c r="K50" s="6">
        <v>157</v>
      </c>
      <c r="L50" s="129">
        <v>144</v>
      </c>
    </row>
    <row r="51" spans="2:12">
      <c r="B51" s="72" t="s">
        <v>85</v>
      </c>
      <c r="C51" s="68" t="s">
        <v>86</v>
      </c>
      <c r="D51" s="128">
        <v>135</v>
      </c>
      <c r="E51" s="6">
        <v>14</v>
      </c>
      <c r="F51" s="129">
        <v>14</v>
      </c>
      <c r="G51" s="125"/>
      <c r="H51" s="146" t="s">
        <v>85</v>
      </c>
      <c r="I51" s="170" t="s">
        <v>86</v>
      </c>
      <c r="J51" s="128">
        <v>144</v>
      </c>
      <c r="K51" s="6">
        <v>32</v>
      </c>
      <c r="L51" s="129">
        <v>21</v>
      </c>
    </row>
    <row r="52" spans="2:12">
      <c r="B52" s="72" t="s">
        <v>87</v>
      </c>
      <c r="C52" s="68" t="s">
        <v>88</v>
      </c>
      <c r="D52" s="128">
        <v>68</v>
      </c>
      <c r="E52" s="6">
        <v>20</v>
      </c>
      <c r="F52" s="129">
        <v>20</v>
      </c>
      <c r="G52" s="125"/>
      <c r="H52" s="146" t="s">
        <v>87</v>
      </c>
      <c r="I52" s="170" t="s">
        <v>88</v>
      </c>
      <c r="J52" s="128">
        <v>94</v>
      </c>
      <c r="K52" s="6">
        <v>46</v>
      </c>
      <c r="L52" s="129">
        <v>45</v>
      </c>
    </row>
    <row r="53" spans="2:12">
      <c r="B53" s="72" t="s">
        <v>89</v>
      </c>
      <c r="C53" s="68" t="s">
        <v>90</v>
      </c>
      <c r="D53" s="128">
        <v>76</v>
      </c>
      <c r="E53" s="6">
        <v>20</v>
      </c>
      <c r="F53" s="129">
        <v>20</v>
      </c>
      <c r="G53" s="125"/>
      <c r="H53" s="146" t="s">
        <v>89</v>
      </c>
      <c r="I53" s="170" t="s">
        <v>90</v>
      </c>
      <c r="J53" s="128">
        <v>120</v>
      </c>
      <c r="K53" s="6">
        <v>59</v>
      </c>
      <c r="L53" s="129">
        <v>55</v>
      </c>
    </row>
    <row r="54" spans="2:12">
      <c r="B54" s="72" t="s">
        <v>574</v>
      </c>
      <c r="C54" s="68" t="s">
        <v>575</v>
      </c>
      <c r="D54" s="128">
        <v>29</v>
      </c>
      <c r="E54" s="6">
        <v>54</v>
      </c>
      <c r="F54" s="129">
        <v>32</v>
      </c>
      <c r="G54" s="125"/>
      <c r="H54" s="146" t="s">
        <v>574</v>
      </c>
      <c r="I54" s="170" t="s">
        <v>575</v>
      </c>
      <c r="J54" s="128">
        <v>19</v>
      </c>
      <c r="K54" s="6">
        <v>44</v>
      </c>
      <c r="L54" s="129">
        <v>17</v>
      </c>
    </row>
    <row r="55" spans="2:12">
      <c r="B55" s="72" t="s">
        <v>576</v>
      </c>
      <c r="C55" s="68" t="s">
        <v>577</v>
      </c>
      <c r="D55" s="128">
        <v>155</v>
      </c>
      <c r="E55" s="6">
        <v>115</v>
      </c>
      <c r="F55" s="129">
        <v>90</v>
      </c>
      <c r="G55" s="125"/>
      <c r="H55" s="146" t="s">
        <v>576</v>
      </c>
      <c r="I55" s="170" t="s">
        <v>577</v>
      </c>
      <c r="J55" s="128">
        <v>132</v>
      </c>
      <c r="K55" s="6">
        <v>100</v>
      </c>
      <c r="L55" s="129">
        <v>75</v>
      </c>
    </row>
    <row r="56" spans="2:12">
      <c r="B56" s="72" t="s">
        <v>578</v>
      </c>
      <c r="C56" s="68" t="s">
        <v>579</v>
      </c>
      <c r="D56" s="128">
        <v>2260</v>
      </c>
      <c r="E56" s="6">
        <v>1827</v>
      </c>
      <c r="F56" s="129">
        <v>1616</v>
      </c>
      <c r="G56" s="125"/>
      <c r="H56" s="146" t="s">
        <v>578</v>
      </c>
      <c r="I56" s="170" t="s">
        <v>579</v>
      </c>
      <c r="J56" s="128">
        <v>2168</v>
      </c>
      <c r="K56" s="6">
        <v>1837</v>
      </c>
      <c r="L56" s="129">
        <v>1493</v>
      </c>
    </row>
    <row r="57" spans="2:12">
      <c r="B57" s="72" t="s">
        <v>580</v>
      </c>
      <c r="C57" s="68" t="s">
        <v>581</v>
      </c>
      <c r="D57" s="128">
        <v>127</v>
      </c>
      <c r="E57" s="6">
        <v>88</v>
      </c>
      <c r="F57" s="129">
        <v>77</v>
      </c>
      <c r="G57" s="125"/>
      <c r="H57" s="146" t="s">
        <v>580</v>
      </c>
      <c r="I57" s="170" t="s">
        <v>581</v>
      </c>
      <c r="J57" s="128">
        <v>101</v>
      </c>
      <c r="K57" s="6">
        <v>64</v>
      </c>
      <c r="L57" s="129">
        <v>52</v>
      </c>
    </row>
    <row r="58" spans="2:12">
      <c r="B58" s="72" t="s">
        <v>582</v>
      </c>
      <c r="C58" s="68" t="s">
        <v>583</v>
      </c>
      <c r="D58" s="128">
        <v>894</v>
      </c>
      <c r="E58" s="6">
        <v>756</v>
      </c>
      <c r="F58" s="129">
        <v>604</v>
      </c>
      <c r="G58" s="125"/>
      <c r="H58" s="146" t="s">
        <v>582</v>
      </c>
      <c r="I58" s="170" t="s">
        <v>583</v>
      </c>
      <c r="J58" s="128">
        <v>894</v>
      </c>
      <c r="K58" s="6">
        <v>761</v>
      </c>
      <c r="L58" s="129">
        <v>546</v>
      </c>
    </row>
    <row r="59" spans="2:12">
      <c r="B59" s="72" t="s">
        <v>99</v>
      </c>
      <c r="C59" s="68" t="s">
        <v>100</v>
      </c>
      <c r="D59" s="128">
        <v>1793</v>
      </c>
      <c r="E59" s="6">
        <v>1823</v>
      </c>
      <c r="F59" s="129">
        <v>1708</v>
      </c>
      <c r="G59" s="125"/>
      <c r="H59" s="146" t="s">
        <v>99</v>
      </c>
      <c r="I59" s="170" t="s">
        <v>100</v>
      </c>
      <c r="J59" s="128">
        <v>1002</v>
      </c>
      <c r="K59" s="6">
        <v>1179</v>
      </c>
      <c r="L59" s="129">
        <v>990</v>
      </c>
    </row>
    <row r="60" spans="2:12">
      <c r="B60" s="72" t="s">
        <v>101</v>
      </c>
      <c r="C60" s="68" t="s">
        <v>102</v>
      </c>
      <c r="D60" s="128">
        <v>1039</v>
      </c>
      <c r="E60" s="6">
        <v>861</v>
      </c>
      <c r="F60" s="129">
        <v>326</v>
      </c>
      <c r="G60" s="125"/>
      <c r="H60" s="146" t="s">
        <v>101</v>
      </c>
      <c r="I60" s="170" t="s">
        <v>102</v>
      </c>
      <c r="J60" s="128">
        <v>629</v>
      </c>
      <c r="K60" s="6">
        <v>554</v>
      </c>
      <c r="L60" s="129">
        <v>116</v>
      </c>
    </row>
    <row r="61" spans="2:12">
      <c r="B61" s="72" t="s">
        <v>103</v>
      </c>
      <c r="C61" s="68" t="s">
        <v>104</v>
      </c>
      <c r="D61" s="128">
        <v>66</v>
      </c>
      <c r="E61" s="6">
        <v>39</v>
      </c>
      <c r="F61" s="129">
        <v>36</v>
      </c>
      <c r="G61" s="125"/>
      <c r="H61" s="146" t="s">
        <v>103</v>
      </c>
      <c r="I61" s="170" t="s">
        <v>104</v>
      </c>
      <c r="J61" s="128">
        <v>100</v>
      </c>
      <c r="K61" s="6">
        <v>77</v>
      </c>
      <c r="L61" s="129">
        <v>72</v>
      </c>
    </row>
    <row r="62" spans="2:12">
      <c r="B62" s="72" t="s">
        <v>105</v>
      </c>
      <c r="C62" s="68" t="s">
        <v>106</v>
      </c>
      <c r="D62" s="128">
        <v>590</v>
      </c>
      <c r="E62" s="6">
        <v>462</v>
      </c>
      <c r="F62" s="129">
        <v>457</v>
      </c>
      <c r="G62" s="125"/>
      <c r="H62" s="146" t="s">
        <v>105</v>
      </c>
      <c r="I62" s="170" t="s">
        <v>106</v>
      </c>
      <c r="J62" s="128">
        <v>1007</v>
      </c>
      <c r="K62" s="6">
        <v>750</v>
      </c>
      <c r="L62" s="129">
        <v>726</v>
      </c>
    </row>
    <row r="63" spans="2:12">
      <c r="B63" s="72" t="s">
        <v>107</v>
      </c>
      <c r="C63" s="68" t="s">
        <v>108</v>
      </c>
      <c r="D63" s="128">
        <v>260</v>
      </c>
      <c r="E63" s="6">
        <v>219</v>
      </c>
      <c r="F63" s="129">
        <v>218</v>
      </c>
      <c r="G63" s="125"/>
      <c r="H63" s="146" t="s">
        <v>107</v>
      </c>
      <c r="I63" s="170" t="s">
        <v>108</v>
      </c>
      <c r="J63" s="128">
        <v>456</v>
      </c>
      <c r="K63" s="6">
        <v>350</v>
      </c>
      <c r="L63" s="129">
        <v>329</v>
      </c>
    </row>
    <row r="64" spans="2:12">
      <c r="B64" s="72" t="s">
        <v>109</v>
      </c>
      <c r="C64" s="68" t="s">
        <v>110</v>
      </c>
      <c r="D64" s="128">
        <v>170</v>
      </c>
      <c r="E64" s="6">
        <v>130</v>
      </c>
      <c r="F64" s="129">
        <v>127</v>
      </c>
      <c r="G64" s="125"/>
      <c r="H64" s="146" t="s">
        <v>109</v>
      </c>
      <c r="I64" s="170" t="s">
        <v>110</v>
      </c>
      <c r="J64" s="128">
        <v>273</v>
      </c>
      <c r="K64" s="6">
        <v>205</v>
      </c>
      <c r="L64" s="129">
        <v>190</v>
      </c>
    </row>
    <row r="65" spans="2:12">
      <c r="B65" s="72" t="s">
        <v>111</v>
      </c>
      <c r="C65" s="68" t="s">
        <v>112</v>
      </c>
      <c r="D65" s="128">
        <v>2482</v>
      </c>
      <c r="E65" s="6">
        <v>2318</v>
      </c>
      <c r="F65" s="129">
        <v>2273</v>
      </c>
      <c r="G65" s="125"/>
      <c r="H65" s="146" t="s">
        <v>111</v>
      </c>
      <c r="I65" s="170" t="s">
        <v>112</v>
      </c>
      <c r="J65" s="128">
        <v>2575</v>
      </c>
      <c r="K65" s="6">
        <v>2392</v>
      </c>
      <c r="L65" s="129">
        <v>2353</v>
      </c>
    </row>
    <row r="66" spans="2:12">
      <c r="B66" s="72" t="s">
        <v>584</v>
      </c>
      <c r="C66" s="68" t="s">
        <v>585</v>
      </c>
      <c r="D66" s="128">
        <v>0</v>
      </c>
      <c r="E66" s="6">
        <v>15</v>
      </c>
      <c r="F66" s="129">
        <v>1</v>
      </c>
      <c r="G66" s="125"/>
      <c r="H66" s="146" t="s">
        <v>584</v>
      </c>
      <c r="I66" s="170" t="s">
        <v>585</v>
      </c>
      <c r="J66" s="128">
        <v>1</v>
      </c>
      <c r="K66" s="6">
        <v>6</v>
      </c>
      <c r="L66" s="129">
        <v>2</v>
      </c>
    </row>
    <row r="67" spans="2:12">
      <c r="B67" s="72" t="s">
        <v>113</v>
      </c>
      <c r="C67" s="68" t="s">
        <v>114</v>
      </c>
      <c r="D67" s="128">
        <v>1286</v>
      </c>
      <c r="E67" s="6">
        <v>1229</v>
      </c>
      <c r="F67" s="129">
        <v>987</v>
      </c>
      <c r="G67" s="125"/>
      <c r="H67" s="146" t="s">
        <v>113</v>
      </c>
      <c r="I67" s="170" t="s">
        <v>114</v>
      </c>
      <c r="J67" s="128">
        <v>1202</v>
      </c>
      <c r="K67" s="6">
        <v>1093</v>
      </c>
      <c r="L67" s="129">
        <v>916</v>
      </c>
    </row>
    <row r="68" spans="2:12">
      <c r="B68" s="72" t="s">
        <v>586</v>
      </c>
      <c r="C68" s="68" t="s">
        <v>587</v>
      </c>
      <c r="D68" s="128">
        <v>1</v>
      </c>
      <c r="E68" s="6">
        <v>1</v>
      </c>
      <c r="F68" s="129"/>
      <c r="G68" s="125"/>
      <c r="H68" s="146" t="s">
        <v>586</v>
      </c>
      <c r="I68" s="170" t="s">
        <v>587</v>
      </c>
      <c r="J68" s="128">
        <v>0</v>
      </c>
      <c r="K68" s="6">
        <v>2</v>
      </c>
      <c r="L68" s="129">
        <v>1</v>
      </c>
    </row>
    <row r="69" spans="2:12">
      <c r="B69" s="72" t="s">
        <v>115</v>
      </c>
      <c r="C69" s="68" t="s">
        <v>116</v>
      </c>
      <c r="D69" s="128">
        <v>99</v>
      </c>
      <c r="E69" s="6">
        <v>99</v>
      </c>
      <c r="F69" s="129">
        <v>70</v>
      </c>
      <c r="G69" s="125"/>
      <c r="H69" s="146" t="s">
        <v>115</v>
      </c>
      <c r="I69" s="170" t="s">
        <v>116</v>
      </c>
      <c r="J69" s="128">
        <v>85</v>
      </c>
      <c r="K69" s="6">
        <v>82</v>
      </c>
      <c r="L69" s="129">
        <v>61</v>
      </c>
    </row>
    <row r="70" spans="2:12">
      <c r="B70" s="72" t="s">
        <v>588</v>
      </c>
      <c r="C70" s="68" t="s">
        <v>589</v>
      </c>
      <c r="D70" s="128">
        <v>1</v>
      </c>
      <c r="E70" s="6">
        <v>0</v>
      </c>
      <c r="F70" s="129"/>
      <c r="G70" s="125"/>
      <c r="H70" s="146" t="s">
        <v>117</v>
      </c>
      <c r="I70" s="170" t="s">
        <v>118</v>
      </c>
      <c r="J70" s="128">
        <v>215</v>
      </c>
      <c r="K70" s="6">
        <v>196</v>
      </c>
      <c r="L70" s="129">
        <v>176</v>
      </c>
    </row>
    <row r="71" spans="2:12">
      <c r="B71" s="72" t="s">
        <v>117</v>
      </c>
      <c r="C71" s="68" t="s">
        <v>118</v>
      </c>
      <c r="D71" s="128">
        <v>209</v>
      </c>
      <c r="E71" s="6">
        <v>189</v>
      </c>
      <c r="F71" s="129">
        <v>176</v>
      </c>
      <c r="G71" s="125"/>
      <c r="H71" s="146" t="s">
        <v>119</v>
      </c>
      <c r="I71" s="170" t="s">
        <v>120</v>
      </c>
      <c r="J71" s="128">
        <v>361</v>
      </c>
      <c r="K71" s="6">
        <v>283</v>
      </c>
      <c r="L71" s="129">
        <v>168</v>
      </c>
    </row>
    <row r="72" spans="2:12">
      <c r="B72" s="72" t="s">
        <v>590</v>
      </c>
      <c r="C72" s="68" t="s">
        <v>591</v>
      </c>
      <c r="D72" s="128">
        <v>1</v>
      </c>
      <c r="E72" s="6">
        <v>1</v>
      </c>
      <c r="F72" s="129">
        <v>1</v>
      </c>
      <c r="G72" s="125"/>
      <c r="H72" s="146" t="s">
        <v>121</v>
      </c>
      <c r="I72" s="170" t="s">
        <v>122</v>
      </c>
      <c r="J72" s="128">
        <v>757</v>
      </c>
      <c r="K72" s="6">
        <v>556</v>
      </c>
      <c r="L72" s="129">
        <v>445</v>
      </c>
    </row>
    <row r="73" spans="2:12">
      <c r="B73" s="72" t="s">
        <v>119</v>
      </c>
      <c r="C73" s="68" t="s">
        <v>120</v>
      </c>
      <c r="D73" s="128">
        <v>336</v>
      </c>
      <c r="E73" s="6">
        <v>292</v>
      </c>
      <c r="F73" s="129">
        <v>203</v>
      </c>
      <c r="G73" s="125"/>
      <c r="H73" s="146" t="s">
        <v>123</v>
      </c>
      <c r="I73" s="170" t="s">
        <v>124</v>
      </c>
      <c r="J73" s="128">
        <v>84</v>
      </c>
      <c r="K73" s="6">
        <v>39</v>
      </c>
      <c r="L73" s="129">
        <v>39</v>
      </c>
    </row>
    <row r="74" spans="2:12">
      <c r="B74" s="72" t="s">
        <v>121</v>
      </c>
      <c r="C74" s="68" t="s">
        <v>122</v>
      </c>
      <c r="D74" s="128">
        <v>754</v>
      </c>
      <c r="E74" s="6">
        <v>574</v>
      </c>
      <c r="F74" s="129">
        <v>491</v>
      </c>
      <c r="G74" s="125"/>
      <c r="H74" s="146" t="s">
        <v>125</v>
      </c>
      <c r="I74" s="170" t="s">
        <v>126</v>
      </c>
      <c r="J74" s="128">
        <v>15</v>
      </c>
      <c r="K74" s="6">
        <v>6</v>
      </c>
      <c r="L74" s="129">
        <v>6</v>
      </c>
    </row>
    <row r="75" spans="2:12">
      <c r="B75" s="72" t="s">
        <v>123</v>
      </c>
      <c r="C75" s="68" t="s">
        <v>124</v>
      </c>
      <c r="D75" s="128">
        <v>23</v>
      </c>
      <c r="E75" s="6">
        <v>11</v>
      </c>
      <c r="F75" s="129">
        <v>11</v>
      </c>
      <c r="G75" s="125"/>
      <c r="H75" s="146" t="s">
        <v>127</v>
      </c>
      <c r="I75" s="170" t="s">
        <v>128</v>
      </c>
      <c r="J75" s="128">
        <v>4</v>
      </c>
      <c r="K75" s="6">
        <v>0</v>
      </c>
      <c r="L75" s="129">
        <v>0</v>
      </c>
    </row>
    <row r="76" spans="2:12">
      <c r="B76" s="72" t="s">
        <v>125</v>
      </c>
      <c r="C76" s="68" t="s">
        <v>126</v>
      </c>
      <c r="D76" s="128">
        <v>8</v>
      </c>
      <c r="E76" s="6">
        <v>3</v>
      </c>
      <c r="F76" s="129">
        <v>3</v>
      </c>
      <c r="G76" s="125"/>
      <c r="H76" s="146" t="s">
        <v>129</v>
      </c>
      <c r="I76" s="170" t="s">
        <v>130</v>
      </c>
      <c r="J76" s="128">
        <v>12</v>
      </c>
      <c r="K76" s="6">
        <v>4</v>
      </c>
      <c r="L76" s="129">
        <v>4</v>
      </c>
    </row>
    <row r="77" spans="2:12">
      <c r="B77" s="72" t="s">
        <v>129</v>
      </c>
      <c r="C77" s="68" t="s">
        <v>130</v>
      </c>
      <c r="D77" s="128">
        <v>3</v>
      </c>
      <c r="E77" s="6">
        <v>0</v>
      </c>
      <c r="F77" s="143">
        <v>0</v>
      </c>
      <c r="G77" s="125"/>
      <c r="H77" s="146" t="s">
        <v>131</v>
      </c>
      <c r="I77" s="170" t="s">
        <v>132</v>
      </c>
      <c r="J77" s="128">
        <v>47</v>
      </c>
      <c r="K77" s="6">
        <v>17</v>
      </c>
      <c r="L77" s="129">
        <v>15</v>
      </c>
    </row>
    <row r="78" spans="2:12">
      <c r="B78" s="72" t="s">
        <v>131</v>
      </c>
      <c r="C78" s="68" t="s">
        <v>132</v>
      </c>
      <c r="D78" s="128">
        <v>22</v>
      </c>
      <c r="E78" s="6">
        <v>5</v>
      </c>
      <c r="F78" s="129">
        <v>4</v>
      </c>
      <c r="G78" s="125"/>
      <c r="H78" s="146" t="s">
        <v>592</v>
      </c>
      <c r="I78" s="170" t="s">
        <v>593</v>
      </c>
      <c r="J78" s="128">
        <v>2</v>
      </c>
      <c r="K78" s="6">
        <v>3</v>
      </c>
      <c r="L78" s="129">
        <v>0</v>
      </c>
    </row>
    <row r="79" spans="2:12">
      <c r="B79" s="72" t="s">
        <v>592</v>
      </c>
      <c r="C79" s="68" t="s">
        <v>593</v>
      </c>
      <c r="D79" s="128">
        <v>1</v>
      </c>
      <c r="E79" s="6">
        <v>5</v>
      </c>
      <c r="F79" s="143">
        <v>0</v>
      </c>
      <c r="G79" s="125"/>
      <c r="H79" s="146" t="s">
        <v>594</v>
      </c>
      <c r="I79" s="170" t="s">
        <v>595</v>
      </c>
      <c r="J79" s="128">
        <v>167</v>
      </c>
      <c r="K79" s="6">
        <v>194</v>
      </c>
      <c r="L79" s="129">
        <v>165</v>
      </c>
    </row>
    <row r="80" spans="2:12">
      <c r="B80" s="72" t="s">
        <v>596</v>
      </c>
      <c r="C80" s="68" t="s">
        <v>597</v>
      </c>
      <c r="D80" s="128">
        <v>1</v>
      </c>
      <c r="E80" s="6">
        <v>2</v>
      </c>
      <c r="F80" s="129">
        <v>1</v>
      </c>
      <c r="G80" s="125"/>
      <c r="H80" s="146" t="s">
        <v>598</v>
      </c>
      <c r="I80" s="170" t="s">
        <v>599</v>
      </c>
      <c r="J80" s="128">
        <v>54</v>
      </c>
      <c r="K80" s="6">
        <v>69</v>
      </c>
      <c r="L80" s="129">
        <v>43</v>
      </c>
    </row>
    <row r="81" spans="2:12">
      <c r="B81" s="72" t="s">
        <v>594</v>
      </c>
      <c r="C81" s="68" t="s">
        <v>595</v>
      </c>
      <c r="D81" s="128">
        <v>263</v>
      </c>
      <c r="E81" s="6">
        <v>268</v>
      </c>
      <c r="F81" s="129">
        <v>241</v>
      </c>
      <c r="G81" s="125"/>
      <c r="H81" s="146" t="s">
        <v>133</v>
      </c>
      <c r="I81" s="170" t="s">
        <v>134</v>
      </c>
      <c r="J81" s="128">
        <v>26</v>
      </c>
      <c r="K81" s="6">
        <v>16</v>
      </c>
      <c r="L81" s="129">
        <v>12</v>
      </c>
    </row>
    <row r="82" spans="2:12">
      <c r="B82" s="72" t="s">
        <v>598</v>
      </c>
      <c r="C82" s="68" t="s">
        <v>599</v>
      </c>
      <c r="D82" s="128">
        <v>110</v>
      </c>
      <c r="E82" s="6">
        <v>112</v>
      </c>
      <c r="F82" s="129">
        <v>67</v>
      </c>
      <c r="G82" s="125"/>
      <c r="H82" s="146" t="s">
        <v>135</v>
      </c>
      <c r="I82" s="170" t="s">
        <v>136</v>
      </c>
      <c r="J82" s="128">
        <v>49</v>
      </c>
      <c r="K82" s="6">
        <v>29</v>
      </c>
      <c r="L82" s="129">
        <v>29</v>
      </c>
    </row>
    <row r="83" spans="2:12">
      <c r="B83" s="72" t="s">
        <v>133</v>
      </c>
      <c r="C83" s="68" t="s">
        <v>134</v>
      </c>
      <c r="D83" s="128">
        <v>41</v>
      </c>
      <c r="E83" s="6">
        <v>31</v>
      </c>
      <c r="F83" s="129">
        <v>24</v>
      </c>
      <c r="G83" s="125"/>
      <c r="H83" s="146" t="s">
        <v>137</v>
      </c>
      <c r="I83" s="170" t="s">
        <v>138</v>
      </c>
      <c r="J83" s="128">
        <v>305</v>
      </c>
      <c r="K83" s="6">
        <v>58</v>
      </c>
      <c r="L83" s="129">
        <v>41</v>
      </c>
    </row>
    <row r="84" spans="2:12">
      <c r="B84" s="72" t="s">
        <v>137</v>
      </c>
      <c r="C84" s="68" t="s">
        <v>138</v>
      </c>
      <c r="D84" s="128">
        <v>288</v>
      </c>
      <c r="E84" s="6">
        <v>36</v>
      </c>
      <c r="F84" s="129">
        <v>29</v>
      </c>
      <c r="G84" s="125"/>
      <c r="H84" s="146" t="s">
        <v>139</v>
      </c>
      <c r="I84" s="170" t="s">
        <v>140</v>
      </c>
      <c r="J84" s="128">
        <v>33</v>
      </c>
      <c r="K84" s="6">
        <v>19</v>
      </c>
      <c r="L84" s="129">
        <v>13</v>
      </c>
    </row>
    <row r="85" spans="2:12">
      <c r="B85" s="72" t="s">
        <v>139</v>
      </c>
      <c r="C85" s="68" t="s">
        <v>140</v>
      </c>
      <c r="D85" s="128">
        <v>38</v>
      </c>
      <c r="E85" s="6">
        <v>17</v>
      </c>
      <c r="F85" s="129">
        <v>14</v>
      </c>
      <c r="G85" s="125"/>
      <c r="H85" s="146" t="s">
        <v>141</v>
      </c>
      <c r="I85" s="170" t="s">
        <v>142</v>
      </c>
      <c r="J85" s="128">
        <v>77</v>
      </c>
      <c r="K85" s="6">
        <v>51</v>
      </c>
      <c r="L85" s="129">
        <v>46</v>
      </c>
    </row>
    <row r="86" spans="2:12">
      <c r="B86" s="72" t="s">
        <v>141</v>
      </c>
      <c r="C86" s="68" t="s">
        <v>142</v>
      </c>
      <c r="D86" s="128">
        <v>63</v>
      </c>
      <c r="E86" s="6">
        <v>55</v>
      </c>
      <c r="F86" s="129">
        <v>50</v>
      </c>
      <c r="G86" s="125"/>
      <c r="H86" s="146" t="s">
        <v>143</v>
      </c>
      <c r="I86" s="170" t="s">
        <v>144</v>
      </c>
      <c r="J86" s="128">
        <v>25</v>
      </c>
      <c r="K86" s="6">
        <v>15</v>
      </c>
      <c r="L86" s="129">
        <v>10</v>
      </c>
    </row>
    <row r="87" spans="2:12">
      <c r="B87" s="72" t="s">
        <v>143</v>
      </c>
      <c r="C87" s="68" t="s">
        <v>144</v>
      </c>
      <c r="D87" s="128">
        <v>36</v>
      </c>
      <c r="E87" s="6">
        <v>15</v>
      </c>
      <c r="F87" s="129">
        <v>10</v>
      </c>
      <c r="G87" s="125"/>
      <c r="H87" s="146" t="s">
        <v>600</v>
      </c>
      <c r="I87" s="170" t="s">
        <v>601</v>
      </c>
      <c r="J87" s="128">
        <v>13</v>
      </c>
      <c r="K87" s="6">
        <v>14</v>
      </c>
      <c r="L87" s="129">
        <v>13</v>
      </c>
    </row>
    <row r="88" spans="2:12">
      <c r="B88" s="72" t="s">
        <v>600</v>
      </c>
      <c r="C88" s="68" t="s">
        <v>601</v>
      </c>
      <c r="D88" s="128">
        <v>16</v>
      </c>
      <c r="E88" s="6">
        <v>19</v>
      </c>
      <c r="F88" s="129">
        <v>16</v>
      </c>
      <c r="G88" s="125"/>
      <c r="H88" s="146" t="s">
        <v>145</v>
      </c>
      <c r="I88" s="170" t="s">
        <v>146</v>
      </c>
      <c r="J88" s="128">
        <v>14</v>
      </c>
      <c r="K88" s="6">
        <v>3</v>
      </c>
      <c r="L88" s="129">
        <v>2</v>
      </c>
    </row>
    <row r="89" spans="2:12">
      <c r="B89" s="72" t="s">
        <v>145</v>
      </c>
      <c r="C89" s="68" t="s">
        <v>146</v>
      </c>
      <c r="D89" s="128">
        <v>7</v>
      </c>
      <c r="E89" s="6">
        <v>5</v>
      </c>
      <c r="F89" s="143">
        <v>0</v>
      </c>
      <c r="G89" s="125"/>
      <c r="H89" s="146" t="s">
        <v>147</v>
      </c>
      <c r="I89" s="170" t="s">
        <v>148</v>
      </c>
      <c r="J89" s="128">
        <v>147</v>
      </c>
      <c r="K89" s="6">
        <v>85</v>
      </c>
      <c r="L89" s="129">
        <v>17</v>
      </c>
    </row>
    <row r="90" spans="2:12">
      <c r="B90" s="72" t="s">
        <v>147</v>
      </c>
      <c r="C90" s="68" t="s">
        <v>148</v>
      </c>
      <c r="D90" s="128">
        <v>163</v>
      </c>
      <c r="E90" s="6">
        <v>136</v>
      </c>
      <c r="F90" s="129">
        <v>39</v>
      </c>
      <c r="G90" s="125"/>
      <c r="H90" s="146" t="s">
        <v>149</v>
      </c>
      <c r="I90" s="170" t="s">
        <v>150</v>
      </c>
      <c r="J90" s="128">
        <v>130</v>
      </c>
      <c r="K90" s="6">
        <v>97</v>
      </c>
      <c r="L90" s="129">
        <v>64</v>
      </c>
    </row>
    <row r="91" spans="2:12">
      <c r="B91" s="72" t="s">
        <v>149</v>
      </c>
      <c r="C91" s="68" t="s">
        <v>150</v>
      </c>
      <c r="D91" s="128">
        <v>153</v>
      </c>
      <c r="E91" s="6">
        <v>145</v>
      </c>
      <c r="F91" s="129">
        <v>117</v>
      </c>
      <c r="G91" s="125"/>
      <c r="H91" s="146" t="s">
        <v>151</v>
      </c>
      <c r="I91" s="170" t="s">
        <v>152</v>
      </c>
      <c r="J91" s="128">
        <v>84</v>
      </c>
      <c r="K91" s="6">
        <v>71</v>
      </c>
      <c r="L91" s="129">
        <v>50</v>
      </c>
    </row>
    <row r="92" spans="2:12">
      <c r="B92" s="72" t="s">
        <v>151</v>
      </c>
      <c r="C92" s="68" t="s">
        <v>152</v>
      </c>
      <c r="D92" s="128">
        <v>100</v>
      </c>
      <c r="E92" s="6">
        <v>74</v>
      </c>
      <c r="F92" s="129">
        <v>65</v>
      </c>
      <c r="G92" s="125"/>
      <c r="H92" s="146" t="s">
        <v>602</v>
      </c>
      <c r="I92" s="170" t="s">
        <v>603</v>
      </c>
      <c r="J92" s="128">
        <v>126</v>
      </c>
      <c r="K92" s="6">
        <v>90</v>
      </c>
      <c r="L92" s="129">
        <v>59</v>
      </c>
    </row>
    <row r="93" spans="2:12">
      <c r="B93" s="72" t="s">
        <v>602</v>
      </c>
      <c r="C93" s="68" t="s">
        <v>603</v>
      </c>
      <c r="D93" s="128">
        <v>126</v>
      </c>
      <c r="E93" s="6">
        <v>83</v>
      </c>
      <c r="F93" s="129">
        <v>60</v>
      </c>
      <c r="G93" s="125"/>
      <c r="H93" s="146" t="s">
        <v>604</v>
      </c>
      <c r="I93" s="170" t="s">
        <v>605</v>
      </c>
      <c r="J93" s="128">
        <v>367</v>
      </c>
      <c r="K93" s="6">
        <v>135</v>
      </c>
      <c r="L93" s="129">
        <v>44</v>
      </c>
    </row>
    <row r="94" spans="2:12">
      <c r="B94" s="72" t="s">
        <v>155</v>
      </c>
      <c r="C94" s="68" t="s">
        <v>156</v>
      </c>
      <c r="D94" s="128">
        <v>303</v>
      </c>
      <c r="E94" s="6">
        <v>305</v>
      </c>
      <c r="F94" s="129">
        <v>296</v>
      </c>
      <c r="G94" s="125"/>
      <c r="H94" s="146" t="s">
        <v>155</v>
      </c>
      <c r="I94" s="170" t="s">
        <v>156</v>
      </c>
      <c r="J94" s="128">
        <v>148</v>
      </c>
      <c r="K94" s="6">
        <v>159</v>
      </c>
      <c r="L94" s="129">
        <v>151</v>
      </c>
    </row>
    <row r="95" spans="2:12">
      <c r="B95" s="72" t="s">
        <v>157</v>
      </c>
      <c r="C95" s="68" t="s">
        <v>158</v>
      </c>
      <c r="D95" s="128">
        <v>274</v>
      </c>
      <c r="E95" s="6">
        <v>291</v>
      </c>
      <c r="F95" s="129">
        <v>280</v>
      </c>
      <c r="G95" s="125"/>
      <c r="H95" s="146" t="s">
        <v>157</v>
      </c>
      <c r="I95" s="170" t="s">
        <v>158</v>
      </c>
      <c r="J95" s="128">
        <v>268</v>
      </c>
      <c r="K95" s="6">
        <v>215</v>
      </c>
      <c r="L95" s="129">
        <v>207</v>
      </c>
    </row>
    <row r="96" spans="2:12">
      <c r="B96" s="72" t="s">
        <v>159</v>
      </c>
      <c r="C96" s="68" t="s">
        <v>160</v>
      </c>
      <c r="D96" s="128">
        <v>137</v>
      </c>
      <c r="E96" s="6">
        <v>153</v>
      </c>
      <c r="F96" s="129">
        <v>125</v>
      </c>
      <c r="G96" s="125"/>
      <c r="H96" s="146" t="s">
        <v>159</v>
      </c>
      <c r="I96" s="170" t="s">
        <v>160</v>
      </c>
      <c r="J96" s="128">
        <v>70</v>
      </c>
      <c r="K96" s="6">
        <v>81</v>
      </c>
      <c r="L96" s="129">
        <v>61</v>
      </c>
    </row>
    <row r="97" spans="2:12">
      <c r="B97" s="72" t="s">
        <v>161</v>
      </c>
      <c r="C97" s="68" t="s">
        <v>162</v>
      </c>
      <c r="D97" s="128">
        <v>21</v>
      </c>
      <c r="E97" s="6">
        <v>16</v>
      </c>
      <c r="F97" s="129">
        <v>13</v>
      </c>
      <c r="G97" s="125"/>
      <c r="H97" s="146" t="s">
        <v>161</v>
      </c>
      <c r="I97" s="170" t="s">
        <v>162</v>
      </c>
      <c r="J97" s="128">
        <v>15</v>
      </c>
      <c r="K97" s="6">
        <v>13</v>
      </c>
      <c r="L97" s="129">
        <v>10</v>
      </c>
    </row>
    <row r="98" spans="2:12">
      <c r="B98" s="72" t="s">
        <v>163</v>
      </c>
      <c r="C98" s="68" t="s">
        <v>164</v>
      </c>
      <c r="D98" s="128">
        <v>52</v>
      </c>
      <c r="E98" s="6">
        <v>45</v>
      </c>
      <c r="F98" s="129">
        <v>31</v>
      </c>
      <c r="G98" s="125"/>
      <c r="H98" s="146" t="s">
        <v>163</v>
      </c>
      <c r="I98" s="170" t="s">
        <v>164</v>
      </c>
      <c r="J98" s="128">
        <v>34</v>
      </c>
      <c r="K98" s="6">
        <v>31</v>
      </c>
      <c r="L98" s="129">
        <v>21</v>
      </c>
    </row>
    <row r="99" spans="2:12">
      <c r="B99" s="72" t="s">
        <v>165</v>
      </c>
      <c r="C99" s="68" t="s">
        <v>166</v>
      </c>
      <c r="D99" s="128">
        <v>7</v>
      </c>
      <c r="E99" s="6">
        <v>3</v>
      </c>
      <c r="F99" s="129">
        <v>1</v>
      </c>
      <c r="G99" s="125"/>
      <c r="H99" s="146" t="s">
        <v>165</v>
      </c>
      <c r="I99" s="170" t="s">
        <v>166</v>
      </c>
      <c r="J99" s="128">
        <v>8</v>
      </c>
      <c r="K99" s="6">
        <v>0</v>
      </c>
      <c r="L99" s="129">
        <v>0</v>
      </c>
    </row>
    <row r="100" spans="2:12">
      <c r="B100" s="72" t="s">
        <v>167</v>
      </c>
      <c r="C100" s="68" t="s">
        <v>168</v>
      </c>
      <c r="D100" s="128">
        <v>35</v>
      </c>
      <c r="E100" s="6">
        <v>11</v>
      </c>
      <c r="F100" s="129">
        <v>11</v>
      </c>
      <c r="G100" s="125"/>
      <c r="H100" s="146" t="s">
        <v>167</v>
      </c>
      <c r="I100" s="170" t="s">
        <v>168</v>
      </c>
      <c r="J100" s="128">
        <v>27</v>
      </c>
      <c r="K100" s="6">
        <v>9</v>
      </c>
      <c r="L100" s="129">
        <v>9</v>
      </c>
    </row>
    <row r="101" spans="2:12">
      <c r="B101" s="72" t="s">
        <v>169</v>
      </c>
      <c r="C101" s="68" t="s">
        <v>170</v>
      </c>
      <c r="D101" s="128">
        <v>22</v>
      </c>
      <c r="E101" s="6">
        <v>1</v>
      </c>
      <c r="F101" s="129">
        <v>1</v>
      </c>
      <c r="G101" s="125"/>
      <c r="H101" s="146" t="s">
        <v>169</v>
      </c>
      <c r="I101" s="170" t="s">
        <v>606</v>
      </c>
      <c r="J101" s="128">
        <v>16</v>
      </c>
      <c r="K101" s="6">
        <v>2</v>
      </c>
      <c r="L101" s="129">
        <v>2</v>
      </c>
    </row>
    <row r="102" spans="2:12">
      <c r="B102" s="72" t="s">
        <v>171</v>
      </c>
      <c r="C102" s="68" t="s">
        <v>172</v>
      </c>
      <c r="D102" s="128">
        <v>13</v>
      </c>
      <c r="E102" s="6">
        <v>2</v>
      </c>
      <c r="F102" s="129">
        <v>1</v>
      </c>
      <c r="G102" s="125"/>
      <c r="H102" s="146" t="s">
        <v>171</v>
      </c>
      <c r="I102" s="170" t="s">
        <v>172</v>
      </c>
      <c r="J102" s="128">
        <v>7</v>
      </c>
      <c r="K102" s="6">
        <v>0</v>
      </c>
      <c r="L102" s="129">
        <v>0</v>
      </c>
    </row>
    <row r="103" spans="2:12">
      <c r="B103" s="72" t="s">
        <v>173</v>
      </c>
      <c r="C103" s="68" t="s">
        <v>174</v>
      </c>
      <c r="D103" s="128">
        <v>25</v>
      </c>
      <c r="E103" s="6">
        <v>4</v>
      </c>
      <c r="F103" s="129">
        <v>2</v>
      </c>
      <c r="G103" s="125"/>
      <c r="H103" s="146" t="s">
        <v>173</v>
      </c>
      <c r="I103" s="170" t="s">
        <v>174</v>
      </c>
      <c r="J103" s="128">
        <v>19</v>
      </c>
      <c r="K103" s="6">
        <v>2</v>
      </c>
      <c r="L103" s="129">
        <v>0</v>
      </c>
    </row>
    <row r="104" spans="2:12">
      <c r="B104" s="72" t="s">
        <v>175</v>
      </c>
      <c r="C104" s="68" t="s">
        <v>176</v>
      </c>
      <c r="D104" s="128">
        <v>976</v>
      </c>
      <c r="E104" s="6">
        <v>105</v>
      </c>
      <c r="F104" s="129">
        <v>91</v>
      </c>
      <c r="G104" s="125"/>
      <c r="H104" s="146" t="s">
        <v>175</v>
      </c>
      <c r="I104" s="170" t="s">
        <v>176</v>
      </c>
      <c r="J104" s="128">
        <v>723</v>
      </c>
      <c r="K104" s="6">
        <v>170</v>
      </c>
      <c r="L104" s="129">
        <v>163</v>
      </c>
    </row>
    <row r="105" spans="2:12">
      <c r="B105" s="72" t="s">
        <v>177</v>
      </c>
      <c r="C105" s="68" t="s">
        <v>178</v>
      </c>
      <c r="D105" s="128">
        <v>964</v>
      </c>
      <c r="E105" s="6">
        <v>831</v>
      </c>
      <c r="F105" s="129">
        <v>812</v>
      </c>
      <c r="G105" s="125"/>
      <c r="H105" s="146" t="s">
        <v>177</v>
      </c>
      <c r="I105" s="170" t="s">
        <v>178</v>
      </c>
      <c r="J105" s="128">
        <v>1073</v>
      </c>
      <c r="K105" s="6">
        <v>949</v>
      </c>
      <c r="L105" s="129">
        <v>937</v>
      </c>
    </row>
    <row r="106" spans="2:12">
      <c r="B106" s="72" t="s">
        <v>607</v>
      </c>
      <c r="C106" s="68" t="s">
        <v>608</v>
      </c>
      <c r="D106" s="128">
        <v>113</v>
      </c>
      <c r="E106" s="6">
        <v>85</v>
      </c>
      <c r="F106" s="129">
        <v>83</v>
      </c>
      <c r="G106" s="125"/>
      <c r="H106" s="146" t="s">
        <v>607</v>
      </c>
      <c r="I106" s="170" t="s">
        <v>608</v>
      </c>
      <c r="J106" s="128">
        <v>58</v>
      </c>
      <c r="K106" s="6">
        <v>63</v>
      </c>
      <c r="L106" s="129">
        <v>60</v>
      </c>
    </row>
    <row r="107" spans="2:12">
      <c r="B107" s="72" t="s">
        <v>609</v>
      </c>
      <c r="C107" s="68" t="s">
        <v>610</v>
      </c>
      <c r="D107" s="128">
        <v>63</v>
      </c>
      <c r="E107" s="6">
        <v>27</v>
      </c>
      <c r="F107" s="129">
        <v>20</v>
      </c>
      <c r="G107" s="125"/>
      <c r="H107" s="146" t="s">
        <v>609</v>
      </c>
      <c r="I107" s="170" t="s">
        <v>610</v>
      </c>
      <c r="J107" s="128">
        <v>52</v>
      </c>
      <c r="K107" s="6">
        <v>24</v>
      </c>
      <c r="L107" s="129">
        <v>16</v>
      </c>
    </row>
    <row r="108" spans="2:12">
      <c r="B108" s="72" t="s">
        <v>611</v>
      </c>
      <c r="C108" s="68" t="s">
        <v>612</v>
      </c>
      <c r="D108" s="128">
        <v>16</v>
      </c>
      <c r="E108" s="6">
        <v>14</v>
      </c>
      <c r="F108" s="129">
        <v>11</v>
      </c>
      <c r="G108" s="125"/>
      <c r="H108" s="146" t="s">
        <v>611</v>
      </c>
      <c r="I108" s="170" t="s">
        <v>612</v>
      </c>
      <c r="J108" s="128">
        <v>2</v>
      </c>
      <c r="K108" s="6">
        <v>8</v>
      </c>
      <c r="L108" s="129">
        <v>5</v>
      </c>
    </row>
    <row r="109" spans="2:12">
      <c r="B109" s="72" t="s">
        <v>179</v>
      </c>
      <c r="C109" s="68" t="s">
        <v>180</v>
      </c>
      <c r="D109" s="128">
        <v>18</v>
      </c>
      <c r="E109" s="6">
        <v>14</v>
      </c>
      <c r="F109" s="129">
        <v>9</v>
      </c>
      <c r="G109" s="125"/>
      <c r="H109" s="146" t="s">
        <v>179</v>
      </c>
      <c r="I109" s="170" t="s">
        <v>180</v>
      </c>
      <c r="J109" s="128">
        <v>4</v>
      </c>
      <c r="K109" s="6">
        <v>7</v>
      </c>
      <c r="L109" s="129">
        <v>4</v>
      </c>
    </row>
    <row r="110" spans="2:12">
      <c r="B110" s="72" t="s">
        <v>613</v>
      </c>
      <c r="C110" s="68" t="s">
        <v>614</v>
      </c>
      <c r="D110" s="128">
        <v>5</v>
      </c>
      <c r="E110" s="6">
        <v>8</v>
      </c>
      <c r="F110" s="129">
        <v>5</v>
      </c>
      <c r="G110" s="125"/>
      <c r="H110" s="146" t="s">
        <v>613</v>
      </c>
      <c r="I110" s="170" t="s">
        <v>614</v>
      </c>
      <c r="J110" s="128">
        <v>0</v>
      </c>
      <c r="K110" s="6">
        <v>4</v>
      </c>
      <c r="L110" s="129">
        <v>1</v>
      </c>
    </row>
    <row r="111" spans="2:12">
      <c r="B111" s="72" t="s">
        <v>181</v>
      </c>
      <c r="C111" s="68" t="s">
        <v>182</v>
      </c>
      <c r="D111" s="128">
        <v>955</v>
      </c>
      <c r="E111" s="6">
        <v>331</v>
      </c>
      <c r="F111" s="129">
        <v>276</v>
      </c>
      <c r="G111" s="125"/>
      <c r="H111" s="146" t="s">
        <v>181</v>
      </c>
      <c r="I111" s="170" t="s">
        <v>182</v>
      </c>
      <c r="J111" s="128">
        <v>900</v>
      </c>
      <c r="K111" s="6">
        <v>294</v>
      </c>
      <c r="L111" s="129">
        <v>228</v>
      </c>
    </row>
    <row r="112" spans="2:12">
      <c r="B112" s="72" t="s">
        <v>183</v>
      </c>
      <c r="C112" s="68" t="s">
        <v>184</v>
      </c>
      <c r="D112" s="128">
        <v>757</v>
      </c>
      <c r="E112" s="6">
        <v>212</v>
      </c>
      <c r="F112" s="129">
        <v>128</v>
      </c>
      <c r="G112" s="125"/>
      <c r="H112" s="146" t="s">
        <v>183</v>
      </c>
      <c r="I112" s="170" t="s">
        <v>184</v>
      </c>
      <c r="J112" s="128">
        <v>769</v>
      </c>
      <c r="K112" s="6">
        <v>172</v>
      </c>
      <c r="L112" s="129">
        <v>92</v>
      </c>
    </row>
    <row r="113" spans="2:12">
      <c r="B113" s="72" t="s">
        <v>615</v>
      </c>
      <c r="C113" s="68" t="s">
        <v>616</v>
      </c>
      <c r="D113" s="128">
        <v>2</v>
      </c>
      <c r="E113" s="6">
        <v>10</v>
      </c>
      <c r="F113" s="129">
        <v>1</v>
      </c>
      <c r="G113" s="125"/>
      <c r="H113" s="146" t="s">
        <v>615</v>
      </c>
      <c r="I113" s="170" t="s">
        <v>616</v>
      </c>
      <c r="J113" s="128">
        <v>12</v>
      </c>
      <c r="K113" s="6">
        <v>9</v>
      </c>
      <c r="L113" s="129">
        <v>2</v>
      </c>
    </row>
    <row r="114" spans="2:12">
      <c r="B114" s="72" t="s">
        <v>617</v>
      </c>
      <c r="C114" s="68" t="s">
        <v>618</v>
      </c>
      <c r="D114" s="128">
        <v>3</v>
      </c>
      <c r="E114" s="6">
        <v>4</v>
      </c>
      <c r="F114" s="129">
        <v>3</v>
      </c>
      <c r="G114" s="125"/>
      <c r="H114" s="146" t="s">
        <v>185</v>
      </c>
      <c r="I114" s="170" t="s">
        <v>186</v>
      </c>
      <c r="J114" s="128">
        <v>323</v>
      </c>
      <c r="K114" s="6">
        <v>285</v>
      </c>
      <c r="L114" s="129">
        <v>275</v>
      </c>
    </row>
    <row r="115" spans="2:12">
      <c r="B115" s="72" t="s">
        <v>185</v>
      </c>
      <c r="C115" s="68" t="s">
        <v>186</v>
      </c>
      <c r="D115" s="128">
        <v>338</v>
      </c>
      <c r="E115" s="6">
        <v>274</v>
      </c>
      <c r="F115" s="129">
        <v>273</v>
      </c>
      <c r="G115" s="125"/>
      <c r="H115" s="146" t="s">
        <v>187</v>
      </c>
      <c r="I115" s="170" t="s">
        <v>188</v>
      </c>
      <c r="J115" s="128">
        <v>426</v>
      </c>
      <c r="K115" s="6">
        <v>114</v>
      </c>
      <c r="L115" s="129">
        <v>80</v>
      </c>
    </row>
    <row r="116" spans="2:12">
      <c r="B116" s="72" t="s">
        <v>187</v>
      </c>
      <c r="C116" s="68" t="s">
        <v>188</v>
      </c>
      <c r="D116" s="128">
        <v>532</v>
      </c>
      <c r="E116" s="6">
        <v>149</v>
      </c>
      <c r="F116" s="129">
        <v>119</v>
      </c>
      <c r="G116" s="125"/>
      <c r="H116" s="146" t="s">
        <v>189</v>
      </c>
      <c r="I116" s="170" t="s">
        <v>190</v>
      </c>
      <c r="J116" s="128">
        <v>944</v>
      </c>
      <c r="K116" s="6">
        <v>528</v>
      </c>
      <c r="L116" s="129">
        <v>406</v>
      </c>
    </row>
    <row r="117" spans="2:12">
      <c r="B117" s="72" t="s">
        <v>189</v>
      </c>
      <c r="C117" s="68" t="s">
        <v>190</v>
      </c>
      <c r="D117" s="128">
        <v>817</v>
      </c>
      <c r="E117" s="6">
        <v>496</v>
      </c>
      <c r="F117" s="129">
        <v>386</v>
      </c>
      <c r="G117" s="125"/>
      <c r="H117" s="146" t="s">
        <v>191</v>
      </c>
      <c r="I117" s="170" t="s">
        <v>192</v>
      </c>
      <c r="J117" s="128">
        <v>318</v>
      </c>
      <c r="K117" s="6">
        <v>90</v>
      </c>
      <c r="L117" s="129">
        <v>68</v>
      </c>
    </row>
    <row r="118" spans="2:12">
      <c r="B118" s="72" t="s">
        <v>191</v>
      </c>
      <c r="C118" s="68" t="s">
        <v>192</v>
      </c>
      <c r="D118" s="128">
        <v>139</v>
      </c>
      <c r="E118" s="6">
        <v>66</v>
      </c>
      <c r="F118" s="129">
        <v>53</v>
      </c>
      <c r="G118" s="125"/>
      <c r="H118" s="146" t="s">
        <v>193</v>
      </c>
      <c r="I118" s="170" t="s">
        <v>192</v>
      </c>
      <c r="J118" s="128">
        <v>49</v>
      </c>
      <c r="K118" s="6">
        <v>17</v>
      </c>
      <c r="L118" s="129">
        <v>17</v>
      </c>
    </row>
    <row r="119" spans="2:12">
      <c r="B119" s="72" t="s">
        <v>619</v>
      </c>
      <c r="C119" s="68" t="s">
        <v>620</v>
      </c>
      <c r="D119" s="128">
        <v>235</v>
      </c>
      <c r="E119" s="6">
        <v>32</v>
      </c>
      <c r="F119" s="129">
        <v>29</v>
      </c>
      <c r="G119" s="125"/>
      <c r="H119" s="146" t="s">
        <v>619</v>
      </c>
      <c r="I119" s="170" t="s">
        <v>620</v>
      </c>
      <c r="J119" s="128">
        <v>104</v>
      </c>
      <c r="K119" s="6">
        <v>28</v>
      </c>
      <c r="L119" s="129">
        <v>27</v>
      </c>
    </row>
    <row r="120" spans="2:12">
      <c r="B120" s="72" t="s">
        <v>621</v>
      </c>
      <c r="C120" s="68" t="s">
        <v>622</v>
      </c>
      <c r="D120" s="128">
        <v>20</v>
      </c>
      <c r="E120" s="6">
        <v>7</v>
      </c>
      <c r="F120" s="129">
        <v>5</v>
      </c>
      <c r="G120" s="125"/>
      <c r="H120" s="146" t="s">
        <v>194</v>
      </c>
      <c r="I120" s="170" t="s">
        <v>195</v>
      </c>
      <c r="J120" s="128">
        <v>6</v>
      </c>
      <c r="K120" s="6">
        <v>7</v>
      </c>
      <c r="L120" s="129">
        <v>7</v>
      </c>
    </row>
    <row r="121" spans="2:12">
      <c r="B121" s="72" t="s">
        <v>198</v>
      </c>
      <c r="C121" s="68" t="s">
        <v>199</v>
      </c>
      <c r="D121" s="128">
        <v>37</v>
      </c>
      <c r="E121" s="6">
        <v>9</v>
      </c>
      <c r="F121" s="129">
        <v>6</v>
      </c>
      <c r="G121" s="125"/>
      <c r="H121" s="146" t="s">
        <v>621</v>
      </c>
      <c r="I121" s="170" t="s">
        <v>622</v>
      </c>
      <c r="J121" s="128">
        <v>6</v>
      </c>
      <c r="K121" s="6">
        <v>5</v>
      </c>
      <c r="L121" s="129">
        <v>1</v>
      </c>
    </row>
    <row r="122" spans="2:12">
      <c r="B122" s="72" t="s">
        <v>200</v>
      </c>
      <c r="C122" s="68" t="s">
        <v>201</v>
      </c>
      <c r="D122" s="128">
        <v>4</v>
      </c>
      <c r="E122" s="6">
        <v>1</v>
      </c>
      <c r="F122" s="143">
        <v>0</v>
      </c>
      <c r="G122" s="125"/>
      <c r="H122" s="146" t="s">
        <v>196</v>
      </c>
      <c r="I122" s="170" t="s">
        <v>197</v>
      </c>
      <c r="J122" s="128">
        <v>1</v>
      </c>
      <c r="K122" s="6">
        <v>1</v>
      </c>
      <c r="L122" s="129">
        <v>1</v>
      </c>
    </row>
    <row r="123" spans="2:12">
      <c r="B123" s="72" t="s">
        <v>623</v>
      </c>
      <c r="C123" s="68" t="s">
        <v>624</v>
      </c>
      <c r="D123" s="128">
        <v>3</v>
      </c>
      <c r="E123" s="6">
        <v>4</v>
      </c>
      <c r="F123" s="129">
        <v>2</v>
      </c>
      <c r="G123" s="125"/>
      <c r="H123" s="146" t="s">
        <v>198</v>
      </c>
      <c r="I123" s="170" t="s">
        <v>199</v>
      </c>
      <c r="J123" s="128">
        <v>41</v>
      </c>
      <c r="K123" s="6">
        <v>15</v>
      </c>
      <c r="L123" s="129">
        <v>11</v>
      </c>
    </row>
    <row r="124" spans="2:12">
      <c r="B124" s="72" t="s">
        <v>202</v>
      </c>
      <c r="C124" s="68" t="s">
        <v>203</v>
      </c>
      <c r="D124" s="128">
        <v>271</v>
      </c>
      <c r="E124" s="6">
        <v>187</v>
      </c>
      <c r="F124" s="129">
        <v>123</v>
      </c>
      <c r="G124" s="125"/>
      <c r="H124" s="146" t="s">
        <v>200</v>
      </c>
      <c r="I124" s="170" t="s">
        <v>201</v>
      </c>
      <c r="J124" s="128">
        <v>4</v>
      </c>
      <c r="K124" s="6">
        <v>1</v>
      </c>
      <c r="L124" s="129">
        <v>0</v>
      </c>
    </row>
    <row r="125" spans="2:12">
      <c r="B125" s="72" t="s">
        <v>204</v>
      </c>
      <c r="C125" s="68" t="s">
        <v>205</v>
      </c>
      <c r="D125" s="128">
        <v>89</v>
      </c>
      <c r="E125" s="6">
        <v>41</v>
      </c>
      <c r="F125" s="129">
        <v>38</v>
      </c>
      <c r="G125" s="125"/>
      <c r="H125" s="146" t="s">
        <v>202</v>
      </c>
      <c r="I125" s="170" t="s">
        <v>203</v>
      </c>
      <c r="J125" s="128">
        <v>343</v>
      </c>
      <c r="K125" s="6">
        <v>221</v>
      </c>
      <c r="L125" s="129">
        <v>131</v>
      </c>
    </row>
    <row r="126" spans="2:12">
      <c r="B126" s="72" t="s">
        <v>625</v>
      </c>
      <c r="C126" s="68" t="s">
        <v>626</v>
      </c>
      <c r="D126" s="128">
        <v>1</v>
      </c>
      <c r="E126" s="6">
        <v>5</v>
      </c>
      <c r="F126" s="143">
        <v>0</v>
      </c>
      <c r="G126" s="125"/>
      <c r="H126" s="146" t="s">
        <v>204</v>
      </c>
      <c r="I126" s="170" t="s">
        <v>205</v>
      </c>
      <c r="J126" s="128">
        <v>98</v>
      </c>
      <c r="K126" s="6">
        <v>45</v>
      </c>
      <c r="L126" s="129">
        <v>39</v>
      </c>
    </row>
    <row r="127" spans="2:12">
      <c r="B127" s="72" t="s">
        <v>627</v>
      </c>
      <c r="C127" s="68" t="s">
        <v>628</v>
      </c>
      <c r="D127" s="128">
        <v>0</v>
      </c>
      <c r="E127" s="6">
        <v>3</v>
      </c>
      <c r="F127" s="129">
        <v>3</v>
      </c>
      <c r="G127" s="125"/>
      <c r="H127" s="146" t="s">
        <v>625</v>
      </c>
      <c r="I127" s="170" t="s">
        <v>626</v>
      </c>
      <c r="J127" s="128">
        <v>0</v>
      </c>
      <c r="K127" s="6">
        <v>6</v>
      </c>
      <c r="L127" s="129">
        <v>6</v>
      </c>
    </row>
    <row r="128" spans="2:12">
      <c r="B128" s="72" t="s">
        <v>629</v>
      </c>
      <c r="C128" s="68" t="s">
        <v>630</v>
      </c>
      <c r="D128" s="128">
        <v>1</v>
      </c>
      <c r="E128" s="6">
        <v>10</v>
      </c>
      <c r="F128" s="129">
        <v>9</v>
      </c>
      <c r="G128" s="125"/>
      <c r="H128" s="146" t="s">
        <v>627</v>
      </c>
      <c r="I128" s="170" t="s">
        <v>628</v>
      </c>
      <c r="J128" s="128">
        <v>0</v>
      </c>
      <c r="K128" s="6">
        <v>4</v>
      </c>
      <c r="L128" s="129">
        <v>4</v>
      </c>
    </row>
    <row r="129" spans="2:12">
      <c r="B129" s="72" t="s">
        <v>631</v>
      </c>
      <c r="C129" s="68" t="s">
        <v>632</v>
      </c>
      <c r="D129" s="128">
        <v>0</v>
      </c>
      <c r="E129" s="6">
        <v>9</v>
      </c>
      <c r="F129" s="129">
        <v>9</v>
      </c>
      <c r="G129" s="125"/>
      <c r="H129" s="146" t="s">
        <v>629</v>
      </c>
      <c r="I129" s="170" t="s">
        <v>630</v>
      </c>
      <c r="J129" s="128">
        <v>2</v>
      </c>
      <c r="K129" s="6">
        <v>5</v>
      </c>
      <c r="L129" s="129">
        <v>5</v>
      </c>
    </row>
    <row r="130" spans="2:12">
      <c r="B130" s="72" t="s">
        <v>633</v>
      </c>
      <c r="C130" s="68" t="s">
        <v>634</v>
      </c>
      <c r="D130" s="128">
        <v>0</v>
      </c>
      <c r="E130" s="6">
        <v>3</v>
      </c>
      <c r="F130" s="129">
        <v>2</v>
      </c>
      <c r="G130" s="125"/>
      <c r="H130" s="146" t="s">
        <v>631</v>
      </c>
      <c r="I130" s="170" t="s">
        <v>632</v>
      </c>
      <c r="J130" s="128">
        <v>0</v>
      </c>
      <c r="K130" s="6">
        <v>13</v>
      </c>
      <c r="L130" s="129">
        <v>12</v>
      </c>
    </row>
    <row r="131" spans="2:12">
      <c r="B131" s="72" t="s">
        <v>206</v>
      </c>
      <c r="C131" s="68" t="s">
        <v>207</v>
      </c>
      <c r="D131" s="128">
        <v>119</v>
      </c>
      <c r="E131" s="6">
        <v>14</v>
      </c>
      <c r="F131" s="129">
        <v>3</v>
      </c>
      <c r="G131" s="125"/>
      <c r="H131" s="146" t="s">
        <v>206</v>
      </c>
      <c r="I131" s="170" t="s">
        <v>207</v>
      </c>
      <c r="J131" s="128">
        <v>86</v>
      </c>
      <c r="K131" s="6">
        <v>4</v>
      </c>
      <c r="L131" s="129">
        <v>2</v>
      </c>
    </row>
    <row r="132" spans="2:12">
      <c r="B132" s="72" t="s">
        <v>208</v>
      </c>
      <c r="C132" s="68" t="s">
        <v>209</v>
      </c>
      <c r="D132" s="128">
        <v>14</v>
      </c>
      <c r="E132" s="6">
        <v>3</v>
      </c>
      <c r="F132" s="129">
        <v>3</v>
      </c>
      <c r="G132" s="125"/>
      <c r="H132" s="146" t="s">
        <v>208</v>
      </c>
      <c r="I132" s="170" t="s">
        <v>209</v>
      </c>
      <c r="J132" s="128">
        <v>103</v>
      </c>
      <c r="K132" s="6">
        <v>22</v>
      </c>
      <c r="L132" s="129">
        <v>21</v>
      </c>
    </row>
    <row r="133" spans="2:12">
      <c r="B133" s="72" t="s">
        <v>635</v>
      </c>
      <c r="C133" s="68" t="s">
        <v>636</v>
      </c>
      <c r="D133" s="128">
        <v>18</v>
      </c>
      <c r="E133" s="6">
        <v>16</v>
      </c>
      <c r="F133" s="129">
        <v>16</v>
      </c>
      <c r="G133" s="125"/>
      <c r="H133" s="146" t="s">
        <v>635</v>
      </c>
      <c r="I133" s="170" t="s">
        <v>636</v>
      </c>
      <c r="J133" s="128">
        <v>5</v>
      </c>
      <c r="K133" s="6">
        <v>8</v>
      </c>
      <c r="L133" s="129">
        <v>5</v>
      </c>
    </row>
    <row r="134" spans="2:12">
      <c r="B134" s="72" t="s">
        <v>210</v>
      </c>
      <c r="C134" s="68" t="s">
        <v>211</v>
      </c>
      <c r="D134" s="128">
        <v>1076</v>
      </c>
      <c r="E134" s="6">
        <v>81</v>
      </c>
      <c r="F134" s="129">
        <v>32</v>
      </c>
      <c r="G134" s="125"/>
      <c r="H134" s="146" t="s">
        <v>210</v>
      </c>
      <c r="I134" s="170" t="s">
        <v>211</v>
      </c>
      <c r="J134" s="128">
        <v>1341</v>
      </c>
      <c r="K134" s="6">
        <v>77</v>
      </c>
      <c r="L134" s="129">
        <v>50</v>
      </c>
    </row>
    <row r="135" spans="2:12">
      <c r="B135" s="72" t="s">
        <v>637</v>
      </c>
      <c r="C135" s="68" t="s">
        <v>638</v>
      </c>
      <c r="D135" s="128">
        <v>722</v>
      </c>
      <c r="E135" s="6">
        <v>420</v>
      </c>
      <c r="F135" s="129">
        <v>352</v>
      </c>
      <c r="G135" s="125"/>
      <c r="H135" s="146" t="s">
        <v>637</v>
      </c>
      <c r="I135" s="170" t="s">
        <v>638</v>
      </c>
      <c r="J135" s="128">
        <v>700</v>
      </c>
      <c r="K135" s="6">
        <v>401</v>
      </c>
      <c r="L135" s="129">
        <v>334</v>
      </c>
    </row>
    <row r="136" spans="2:12">
      <c r="B136" s="72" t="s">
        <v>212</v>
      </c>
      <c r="C136" s="68" t="s">
        <v>213</v>
      </c>
      <c r="D136" s="128">
        <v>284</v>
      </c>
      <c r="E136" s="6">
        <v>6</v>
      </c>
      <c r="F136" s="129">
        <v>1</v>
      </c>
      <c r="G136" s="125"/>
      <c r="H136" s="146" t="s">
        <v>212</v>
      </c>
      <c r="I136" s="170" t="s">
        <v>213</v>
      </c>
      <c r="J136" s="128">
        <v>338</v>
      </c>
      <c r="K136" s="6">
        <v>20</v>
      </c>
      <c r="L136" s="129">
        <v>12</v>
      </c>
    </row>
    <row r="137" spans="2:12">
      <c r="B137" s="72" t="s">
        <v>639</v>
      </c>
      <c r="C137" s="68" t="s">
        <v>640</v>
      </c>
      <c r="D137" s="128">
        <v>2</v>
      </c>
      <c r="E137" s="6">
        <v>0</v>
      </c>
      <c r="F137" s="143">
        <v>0</v>
      </c>
      <c r="G137" s="125"/>
      <c r="H137" s="146" t="s">
        <v>639</v>
      </c>
      <c r="I137" s="170" t="s">
        <v>640</v>
      </c>
      <c r="J137" s="128">
        <v>1</v>
      </c>
      <c r="K137" s="6">
        <v>0</v>
      </c>
      <c r="L137" s="129">
        <v>0</v>
      </c>
    </row>
    <row r="138" spans="2:12">
      <c r="B138" s="72" t="s">
        <v>214</v>
      </c>
      <c r="C138" s="68" t="s">
        <v>215</v>
      </c>
      <c r="D138" s="128">
        <v>128</v>
      </c>
      <c r="E138" s="6">
        <v>10</v>
      </c>
      <c r="F138" s="129">
        <v>7</v>
      </c>
      <c r="G138" s="125"/>
      <c r="H138" s="146" t="s">
        <v>214</v>
      </c>
      <c r="I138" s="170" t="s">
        <v>215</v>
      </c>
      <c r="J138" s="128">
        <v>247</v>
      </c>
      <c r="K138" s="6">
        <v>4</v>
      </c>
      <c r="L138" s="129">
        <v>4</v>
      </c>
    </row>
    <row r="139" spans="2:12">
      <c r="B139" s="72" t="s">
        <v>216</v>
      </c>
      <c r="C139" s="68" t="s">
        <v>217</v>
      </c>
      <c r="D139" s="128">
        <v>38</v>
      </c>
      <c r="E139" s="6">
        <v>0</v>
      </c>
      <c r="F139" s="143">
        <v>0</v>
      </c>
      <c r="G139" s="125"/>
      <c r="H139" s="146" t="s">
        <v>216</v>
      </c>
      <c r="I139" s="170" t="s">
        <v>217</v>
      </c>
      <c r="J139" s="128">
        <v>32</v>
      </c>
      <c r="K139" s="6">
        <v>0</v>
      </c>
      <c r="L139" s="129">
        <v>0</v>
      </c>
    </row>
    <row r="140" spans="2:12">
      <c r="B140" s="72" t="s">
        <v>641</v>
      </c>
      <c r="C140" s="68" t="s">
        <v>642</v>
      </c>
      <c r="D140" s="128">
        <v>2</v>
      </c>
      <c r="E140" s="6">
        <v>4</v>
      </c>
      <c r="F140" s="129">
        <v>1</v>
      </c>
      <c r="G140" s="125"/>
      <c r="H140" s="146" t="s">
        <v>643</v>
      </c>
      <c r="I140" s="170" t="s">
        <v>644</v>
      </c>
      <c r="J140" s="128">
        <v>10</v>
      </c>
      <c r="K140" s="6">
        <v>3</v>
      </c>
      <c r="L140" s="129">
        <v>0</v>
      </c>
    </row>
    <row r="141" spans="2:12">
      <c r="B141" s="72" t="s">
        <v>643</v>
      </c>
      <c r="C141" s="68" t="s">
        <v>644</v>
      </c>
      <c r="D141" s="128">
        <v>6</v>
      </c>
      <c r="E141" s="6">
        <v>1</v>
      </c>
      <c r="F141" s="129">
        <v>1</v>
      </c>
      <c r="G141" s="125"/>
      <c r="H141" s="146" t="s">
        <v>645</v>
      </c>
      <c r="I141" s="170" t="s">
        <v>646</v>
      </c>
      <c r="J141" s="128">
        <v>4</v>
      </c>
      <c r="K141" s="6">
        <v>0</v>
      </c>
      <c r="L141" s="129">
        <v>0</v>
      </c>
    </row>
    <row r="142" spans="2:12">
      <c r="B142" s="72" t="s">
        <v>645</v>
      </c>
      <c r="C142" s="68" t="s">
        <v>646</v>
      </c>
      <c r="D142" s="128">
        <v>8</v>
      </c>
      <c r="E142" s="6">
        <v>2</v>
      </c>
      <c r="F142" s="129">
        <v>2</v>
      </c>
      <c r="G142" s="125"/>
      <c r="H142" s="146" t="s">
        <v>218</v>
      </c>
      <c r="I142" s="170" t="s">
        <v>219</v>
      </c>
      <c r="J142" s="128">
        <v>86</v>
      </c>
      <c r="K142" s="6">
        <v>1</v>
      </c>
      <c r="L142" s="129">
        <v>1</v>
      </c>
    </row>
    <row r="143" spans="2:12">
      <c r="B143" s="72" t="s">
        <v>218</v>
      </c>
      <c r="C143" s="68" t="s">
        <v>219</v>
      </c>
      <c r="D143" s="128">
        <v>98</v>
      </c>
      <c r="E143" s="6">
        <v>5</v>
      </c>
      <c r="F143" s="129">
        <v>2</v>
      </c>
      <c r="G143" s="125"/>
      <c r="H143" s="146" t="s">
        <v>647</v>
      </c>
      <c r="I143" s="170" t="s">
        <v>648</v>
      </c>
      <c r="J143" s="128">
        <v>6</v>
      </c>
      <c r="K143" s="6">
        <v>0</v>
      </c>
      <c r="L143" s="129">
        <v>0</v>
      </c>
    </row>
    <row r="144" spans="2:12">
      <c r="B144" s="72" t="s">
        <v>647</v>
      </c>
      <c r="C144" s="68" t="s">
        <v>648</v>
      </c>
      <c r="D144" s="128">
        <v>26</v>
      </c>
      <c r="E144" s="6">
        <v>0</v>
      </c>
      <c r="F144" s="143">
        <v>0</v>
      </c>
      <c r="G144" s="125"/>
      <c r="H144" s="146" t="s">
        <v>649</v>
      </c>
      <c r="I144" s="170" t="s">
        <v>650</v>
      </c>
      <c r="J144" s="128">
        <v>194</v>
      </c>
      <c r="K144" s="6">
        <v>227</v>
      </c>
      <c r="L144" s="129">
        <v>204</v>
      </c>
    </row>
    <row r="145" spans="2:12">
      <c r="B145" s="72" t="s">
        <v>649</v>
      </c>
      <c r="C145" s="68" t="s">
        <v>650</v>
      </c>
      <c r="D145" s="128">
        <v>339</v>
      </c>
      <c r="E145" s="6">
        <v>276</v>
      </c>
      <c r="F145" s="129">
        <v>230</v>
      </c>
      <c r="G145" s="125"/>
      <c r="H145" s="146" t="s">
        <v>651</v>
      </c>
      <c r="I145" s="170" t="s">
        <v>652</v>
      </c>
      <c r="J145" s="128">
        <v>20</v>
      </c>
      <c r="K145" s="6">
        <v>27</v>
      </c>
      <c r="L145" s="129">
        <v>24</v>
      </c>
    </row>
    <row r="146" spans="2:12">
      <c r="B146" s="72" t="s">
        <v>653</v>
      </c>
      <c r="C146" s="68" t="s">
        <v>654</v>
      </c>
      <c r="D146" s="128">
        <v>0</v>
      </c>
      <c r="E146" s="6">
        <v>1</v>
      </c>
      <c r="F146" s="129">
        <v>1</v>
      </c>
      <c r="G146" s="125"/>
      <c r="H146" s="146" t="s">
        <v>226</v>
      </c>
      <c r="I146" s="170" t="s">
        <v>227</v>
      </c>
      <c r="J146" s="128">
        <v>174</v>
      </c>
      <c r="K146" s="6">
        <v>82</v>
      </c>
      <c r="L146" s="129">
        <v>80</v>
      </c>
    </row>
    <row r="147" spans="2:12">
      <c r="B147" s="72" t="s">
        <v>651</v>
      </c>
      <c r="C147" s="68" t="s">
        <v>652</v>
      </c>
      <c r="D147" s="128">
        <v>30</v>
      </c>
      <c r="E147" s="6">
        <v>29</v>
      </c>
      <c r="F147" s="129">
        <v>28</v>
      </c>
      <c r="G147" s="125"/>
      <c r="H147" s="146" t="s">
        <v>655</v>
      </c>
      <c r="I147" s="170" t="s">
        <v>656</v>
      </c>
      <c r="J147" s="128">
        <v>65</v>
      </c>
      <c r="K147" s="6">
        <v>77</v>
      </c>
      <c r="L147" s="129">
        <v>72</v>
      </c>
    </row>
    <row r="148" spans="2:12">
      <c r="B148" s="72" t="s">
        <v>226</v>
      </c>
      <c r="C148" s="68" t="s">
        <v>227</v>
      </c>
      <c r="D148" s="128">
        <v>127</v>
      </c>
      <c r="E148" s="6">
        <v>62</v>
      </c>
      <c r="F148" s="129">
        <v>59</v>
      </c>
      <c r="G148" s="125"/>
      <c r="H148" s="146" t="s">
        <v>228</v>
      </c>
      <c r="I148" s="170" t="s">
        <v>229</v>
      </c>
      <c r="J148" s="128">
        <v>600</v>
      </c>
      <c r="K148" s="6">
        <v>267</v>
      </c>
      <c r="L148" s="129">
        <v>257</v>
      </c>
    </row>
    <row r="149" spans="2:12">
      <c r="B149" s="72" t="s">
        <v>655</v>
      </c>
      <c r="C149" s="68" t="s">
        <v>656</v>
      </c>
      <c r="D149" s="128">
        <v>89</v>
      </c>
      <c r="E149" s="6">
        <v>109</v>
      </c>
      <c r="F149" s="129">
        <v>94</v>
      </c>
      <c r="G149" s="125"/>
      <c r="H149" s="146" t="s">
        <v>657</v>
      </c>
      <c r="I149" s="170" t="s">
        <v>658</v>
      </c>
      <c r="J149" s="128">
        <v>40</v>
      </c>
      <c r="K149" s="6">
        <v>31</v>
      </c>
      <c r="L149" s="129">
        <v>31</v>
      </c>
    </row>
    <row r="150" spans="2:12">
      <c r="B150" s="72" t="s">
        <v>228</v>
      </c>
      <c r="C150" s="68" t="s">
        <v>229</v>
      </c>
      <c r="D150" s="128">
        <v>612</v>
      </c>
      <c r="E150" s="6">
        <v>242</v>
      </c>
      <c r="F150" s="129">
        <v>231</v>
      </c>
      <c r="G150" s="125"/>
      <c r="H150" s="146" t="s">
        <v>230</v>
      </c>
      <c r="I150" s="170" t="s">
        <v>231</v>
      </c>
      <c r="J150" s="128">
        <v>283</v>
      </c>
      <c r="K150" s="6">
        <v>131</v>
      </c>
      <c r="L150" s="129">
        <v>128</v>
      </c>
    </row>
    <row r="151" spans="2:12">
      <c r="B151" s="72" t="s">
        <v>657</v>
      </c>
      <c r="C151" s="68" t="s">
        <v>658</v>
      </c>
      <c r="D151" s="128">
        <v>38</v>
      </c>
      <c r="E151" s="6">
        <v>50</v>
      </c>
      <c r="F151" s="129">
        <v>40</v>
      </c>
      <c r="G151" s="125"/>
      <c r="H151" s="146" t="s">
        <v>659</v>
      </c>
      <c r="I151" s="170" t="s">
        <v>660</v>
      </c>
      <c r="J151" s="128">
        <v>11</v>
      </c>
      <c r="K151" s="6">
        <v>7</v>
      </c>
      <c r="L151" s="129">
        <v>7</v>
      </c>
    </row>
    <row r="152" spans="2:12">
      <c r="B152" s="72" t="s">
        <v>230</v>
      </c>
      <c r="C152" s="68" t="s">
        <v>231</v>
      </c>
      <c r="D152" s="128">
        <v>279</v>
      </c>
      <c r="E152" s="6">
        <v>127</v>
      </c>
      <c r="F152" s="129">
        <v>122</v>
      </c>
      <c r="G152" s="125"/>
      <c r="H152" s="146" t="s">
        <v>232</v>
      </c>
      <c r="I152" s="170" t="s">
        <v>233</v>
      </c>
      <c r="J152" s="128">
        <v>54</v>
      </c>
      <c r="K152" s="6">
        <v>34</v>
      </c>
      <c r="L152" s="129">
        <v>33</v>
      </c>
    </row>
    <row r="153" spans="2:12">
      <c r="B153" s="72" t="s">
        <v>659</v>
      </c>
      <c r="C153" s="68" t="s">
        <v>660</v>
      </c>
      <c r="D153" s="128">
        <v>11</v>
      </c>
      <c r="E153" s="6">
        <v>15</v>
      </c>
      <c r="F153" s="129">
        <v>12</v>
      </c>
      <c r="G153" s="125"/>
      <c r="H153" s="146" t="s">
        <v>234</v>
      </c>
      <c r="I153" s="170" t="s">
        <v>235</v>
      </c>
      <c r="J153" s="128">
        <v>12</v>
      </c>
      <c r="K153" s="6">
        <v>9</v>
      </c>
      <c r="L153" s="129">
        <v>9</v>
      </c>
    </row>
    <row r="154" spans="2:12">
      <c r="B154" s="72" t="s">
        <v>232</v>
      </c>
      <c r="C154" s="68" t="s">
        <v>233</v>
      </c>
      <c r="D154" s="128">
        <v>56</v>
      </c>
      <c r="E154" s="6">
        <v>22</v>
      </c>
      <c r="F154" s="129">
        <v>22</v>
      </c>
      <c r="G154" s="125"/>
      <c r="H154" s="146" t="s">
        <v>661</v>
      </c>
      <c r="I154" s="170" t="s">
        <v>662</v>
      </c>
      <c r="J154" s="128">
        <v>16</v>
      </c>
      <c r="K154" s="6">
        <v>18</v>
      </c>
      <c r="L154" s="129">
        <v>18</v>
      </c>
    </row>
    <row r="155" spans="2:12">
      <c r="B155" s="72" t="s">
        <v>663</v>
      </c>
      <c r="C155" s="68" t="s">
        <v>664</v>
      </c>
      <c r="D155" s="128">
        <v>5</v>
      </c>
      <c r="E155" s="6">
        <v>2</v>
      </c>
      <c r="F155" s="129">
        <v>2</v>
      </c>
      <c r="G155" s="125"/>
      <c r="H155" s="146" t="s">
        <v>236</v>
      </c>
      <c r="I155" s="170" t="s">
        <v>237</v>
      </c>
      <c r="J155" s="128">
        <v>35</v>
      </c>
      <c r="K155" s="6">
        <v>16</v>
      </c>
      <c r="L155" s="129">
        <v>16</v>
      </c>
    </row>
    <row r="156" spans="2:12">
      <c r="B156" s="72" t="s">
        <v>234</v>
      </c>
      <c r="C156" s="68" t="s">
        <v>235</v>
      </c>
      <c r="D156" s="128">
        <v>6</v>
      </c>
      <c r="E156" s="6">
        <v>4</v>
      </c>
      <c r="F156" s="129">
        <v>4</v>
      </c>
      <c r="G156" s="125"/>
      <c r="H156" s="146" t="s">
        <v>665</v>
      </c>
      <c r="I156" s="170" t="s">
        <v>666</v>
      </c>
      <c r="J156" s="128">
        <v>24</v>
      </c>
      <c r="K156" s="6">
        <v>28</v>
      </c>
      <c r="L156" s="129">
        <v>25</v>
      </c>
    </row>
    <row r="157" spans="2:12">
      <c r="B157" s="72" t="s">
        <v>661</v>
      </c>
      <c r="C157" s="68" t="s">
        <v>662</v>
      </c>
      <c r="D157" s="128">
        <v>14</v>
      </c>
      <c r="E157" s="6">
        <v>10</v>
      </c>
      <c r="F157" s="129">
        <v>8</v>
      </c>
      <c r="G157" s="125"/>
      <c r="H157" s="146" t="s">
        <v>238</v>
      </c>
      <c r="I157" s="170" t="s">
        <v>239</v>
      </c>
      <c r="J157" s="128">
        <v>149</v>
      </c>
      <c r="K157" s="6">
        <v>81</v>
      </c>
      <c r="L157" s="129">
        <v>79</v>
      </c>
    </row>
    <row r="158" spans="2:12">
      <c r="B158" s="72" t="s">
        <v>236</v>
      </c>
      <c r="C158" s="68" t="s">
        <v>237</v>
      </c>
      <c r="D158" s="128">
        <v>39</v>
      </c>
      <c r="E158" s="6">
        <v>17</v>
      </c>
      <c r="F158" s="129">
        <v>16</v>
      </c>
      <c r="G158" s="125"/>
      <c r="H158" s="146" t="s">
        <v>667</v>
      </c>
      <c r="I158" s="170" t="s">
        <v>668</v>
      </c>
      <c r="J158" s="128">
        <v>5</v>
      </c>
      <c r="K158" s="6">
        <v>4</v>
      </c>
      <c r="L158" s="129">
        <v>4</v>
      </c>
    </row>
    <row r="159" spans="2:12">
      <c r="B159" s="72" t="s">
        <v>665</v>
      </c>
      <c r="C159" s="68" t="s">
        <v>666</v>
      </c>
      <c r="D159" s="128">
        <v>26</v>
      </c>
      <c r="E159" s="6">
        <v>21</v>
      </c>
      <c r="F159" s="129">
        <v>19</v>
      </c>
      <c r="G159" s="125"/>
      <c r="H159" s="146" t="s">
        <v>240</v>
      </c>
      <c r="I159" s="170" t="s">
        <v>241</v>
      </c>
      <c r="J159" s="128">
        <v>101</v>
      </c>
      <c r="K159" s="6">
        <v>44</v>
      </c>
      <c r="L159" s="129">
        <v>44</v>
      </c>
    </row>
    <row r="160" spans="2:12">
      <c r="B160" s="72" t="s">
        <v>238</v>
      </c>
      <c r="C160" s="68" t="s">
        <v>239</v>
      </c>
      <c r="D160" s="128">
        <v>154</v>
      </c>
      <c r="E160" s="6">
        <v>61</v>
      </c>
      <c r="F160" s="129">
        <v>59</v>
      </c>
      <c r="G160" s="125"/>
      <c r="H160" s="146" t="s">
        <v>669</v>
      </c>
      <c r="I160" s="170" t="s">
        <v>670</v>
      </c>
      <c r="J160" s="128">
        <v>1</v>
      </c>
      <c r="K160" s="6">
        <v>0</v>
      </c>
      <c r="L160" s="129">
        <v>0</v>
      </c>
    </row>
    <row r="161" spans="2:12">
      <c r="B161" s="72" t="s">
        <v>667</v>
      </c>
      <c r="C161" s="68" t="s">
        <v>668</v>
      </c>
      <c r="D161" s="128">
        <v>10</v>
      </c>
      <c r="E161" s="6">
        <v>7</v>
      </c>
      <c r="F161" s="129">
        <v>4</v>
      </c>
      <c r="G161" s="125"/>
      <c r="H161" s="146" t="s">
        <v>242</v>
      </c>
      <c r="I161" s="170" t="s">
        <v>243</v>
      </c>
      <c r="J161" s="128">
        <v>19</v>
      </c>
      <c r="K161" s="6">
        <v>11</v>
      </c>
      <c r="L161" s="129">
        <v>10</v>
      </c>
    </row>
    <row r="162" spans="2:12">
      <c r="B162" s="72" t="s">
        <v>240</v>
      </c>
      <c r="C162" s="68" t="s">
        <v>241</v>
      </c>
      <c r="D162" s="128">
        <v>100</v>
      </c>
      <c r="E162" s="6">
        <v>39</v>
      </c>
      <c r="F162" s="129">
        <v>37</v>
      </c>
      <c r="G162" s="125"/>
      <c r="H162" s="146" t="s">
        <v>671</v>
      </c>
      <c r="I162" s="170" t="s">
        <v>672</v>
      </c>
      <c r="J162" s="128">
        <v>9</v>
      </c>
      <c r="K162" s="6">
        <v>10</v>
      </c>
      <c r="L162" s="129">
        <v>7</v>
      </c>
    </row>
    <row r="163" spans="2:12">
      <c r="B163" s="72" t="s">
        <v>669</v>
      </c>
      <c r="C163" s="68" t="s">
        <v>670</v>
      </c>
      <c r="D163" s="128">
        <v>4</v>
      </c>
      <c r="E163" s="6">
        <v>3</v>
      </c>
      <c r="F163" s="129">
        <v>3</v>
      </c>
      <c r="G163" s="125"/>
      <c r="H163" s="146" t="s">
        <v>244</v>
      </c>
      <c r="I163" s="170" t="s">
        <v>245</v>
      </c>
      <c r="J163" s="128">
        <v>364</v>
      </c>
      <c r="K163" s="6">
        <v>146</v>
      </c>
      <c r="L163" s="129">
        <v>87</v>
      </c>
    </row>
    <row r="164" spans="2:12">
      <c r="B164" s="72" t="s">
        <v>242</v>
      </c>
      <c r="C164" s="68" t="s">
        <v>243</v>
      </c>
      <c r="D164" s="128">
        <v>18</v>
      </c>
      <c r="E164" s="6">
        <v>10</v>
      </c>
      <c r="F164" s="129">
        <v>10</v>
      </c>
      <c r="G164" s="125"/>
      <c r="H164" s="146" t="s">
        <v>673</v>
      </c>
      <c r="I164" s="170" t="s">
        <v>674</v>
      </c>
      <c r="J164" s="128">
        <v>0</v>
      </c>
      <c r="K164" s="6">
        <v>2</v>
      </c>
      <c r="L164" s="129">
        <v>2</v>
      </c>
    </row>
    <row r="165" spans="2:12">
      <c r="B165" s="72" t="s">
        <v>671</v>
      </c>
      <c r="C165" s="68" t="s">
        <v>672</v>
      </c>
      <c r="D165" s="128">
        <v>35</v>
      </c>
      <c r="E165" s="6">
        <v>22</v>
      </c>
      <c r="F165" s="129">
        <v>18</v>
      </c>
      <c r="G165" s="125"/>
      <c r="H165" s="146" t="s">
        <v>675</v>
      </c>
      <c r="I165" s="170" t="s">
        <v>676</v>
      </c>
      <c r="J165" s="128">
        <v>1</v>
      </c>
      <c r="K165" s="6">
        <v>1</v>
      </c>
      <c r="L165" s="129">
        <v>0</v>
      </c>
    </row>
    <row r="166" spans="2:12">
      <c r="B166" s="72" t="s">
        <v>244</v>
      </c>
      <c r="C166" s="68" t="s">
        <v>245</v>
      </c>
      <c r="D166" s="128">
        <v>253</v>
      </c>
      <c r="E166" s="6">
        <v>130</v>
      </c>
      <c r="F166" s="129">
        <v>94</v>
      </c>
      <c r="G166" s="125"/>
      <c r="H166" s="146" t="s">
        <v>246</v>
      </c>
      <c r="I166" s="170" t="s">
        <v>677</v>
      </c>
      <c r="J166" s="128">
        <v>21</v>
      </c>
      <c r="K166" s="6">
        <v>15</v>
      </c>
      <c r="L166" s="129">
        <v>14</v>
      </c>
    </row>
    <row r="167" spans="2:12">
      <c r="B167" s="72" t="s">
        <v>678</v>
      </c>
      <c r="C167" s="68" t="s">
        <v>679</v>
      </c>
      <c r="D167" s="128">
        <v>1</v>
      </c>
      <c r="E167" s="6">
        <v>5</v>
      </c>
      <c r="F167" s="143">
        <v>0</v>
      </c>
      <c r="G167" s="125"/>
      <c r="H167" s="146" t="s">
        <v>248</v>
      </c>
      <c r="I167" s="170" t="s">
        <v>680</v>
      </c>
      <c r="J167" s="128">
        <v>42</v>
      </c>
      <c r="K167" s="6">
        <v>28</v>
      </c>
      <c r="L167" s="129">
        <v>26</v>
      </c>
    </row>
    <row r="168" spans="2:12">
      <c r="B168" s="72" t="s">
        <v>675</v>
      </c>
      <c r="C168" s="68" t="s">
        <v>676</v>
      </c>
      <c r="D168" s="128">
        <v>0</v>
      </c>
      <c r="E168" s="6">
        <v>1</v>
      </c>
      <c r="F168" s="129">
        <v>1</v>
      </c>
      <c r="G168" s="125"/>
      <c r="H168" s="146" t="s">
        <v>681</v>
      </c>
      <c r="I168" s="170" t="s">
        <v>682</v>
      </c>
      <c r="J168" s="128">
        <v>8</v>
      </c>
      <c r="K168" s="6">
        <v>15</v>
      </c>
      <c r="L168" s="129">
        <v>2</v>
      </c>
    </row>
    <row r="169" spans="2:12">
      <c r="B169" s="72" t="s">
        <v>246</v>
      </c>
      <c r="C169" s="68" t="s">
        <v>677</v>
      </c>
      <c r="D169" s="128">
        <v>15</v>
      </c>
      <c r="E169" s="6">
        <v>11</v>
      </c>
      <c r="F169" s="129">
        <v>11</v>
      </c>
      <c r="G169" s="125"/>
      <c r="H169" s="146" t="s">
        <v>250</v>
      </c>
      <c r="I169" s="170" t="s">
        <v>251</v>
      </c>
      <c r="J169" s="128">
        <v>35</v>
      </c>
      <c r="K169" s="6">
        <v>15</v>
      </c>
      <c r="L169" s="129">
        <v>13</v>
      </c>
    </row>
    <row r="170" spans="2:12">
      <c r="B170" s="72" t="s">
        <v>683</v>
      </c>
      <c r="C170" s="68" t="s">
        <v>684</v>
      </c>
      <c r="D170" s="128">
        <v>1</v>
      </c>
      <c r="E170" s="6">
        <v>1</v>
      </c>
      <c r="F170" s="143">
        <v>0</v>
      </c>
      <c r="G170" s="125"/>
      <c r="H170" s="146" t="s">
        <v>685</v>
      </c>
      <c r="I170" s="170" t="s">
        <v>686</v>
      </c>
      <c r="J170" s="128">
        <v>8</v>
      </c>
      <c r="K170" s="6">
        <v>10</v>
      </c>
      <c r="L170" s="129">
        <v>1</v>
      </c>
    </row>
    <row r="171" spans="2:12">
      <c r="B171" s="72" t="s">
        <v>248</v>
      </c>
      <c r="C171" s="68" t="s">
        <v>680</v>
      </c>
      <c r="D171" s="128">
        <v>20</v>
      </c>
      <c r="E171" s="6">
        <v>20</v>
      </c>
      <c r="F171" s="129">
        <v>16</v>
      </c>
      <c r="G171" s="125"/>
      <c r="H171" s="146" t="s">
        <v>252</v>
      </c>
      <c r="I171" s="170" t="s">
        <v>253</v>
      </c>
      <c r="J171" s="128">
        <v>15</v>
      </c>
      <c r="K171" s="6">
        <v>6</v>
      </c>
      <c r="L171" s="129">
        <v>6</v>
      </c>
    </row>
    <row r="172" spans="2:12">
      <c r="B172" s="72" t="s">
        <v>681</v>
      </c>
      <c r="C172" s="68" t="s">
        <v>682</v>
      </c>
      <c r="D172" s="128">
        <v>42</v>
      </c>
      <c r="E172" s="6">
        <v>18</v>
      </c>
      <c r="F172" s="129">
        <v>18</v>
      </c>
      <c r="G172" s="125"/>
      <c r="H172" s="146" t="s">
        <v>687</v>
      </c>
      <c r="I172" s="170" t="s">
        <v>688</v>
      </c>
      <c r="J172" s="128">
        <v>3</v>
      </c>
      <c r="K172" s="6">
        <v>4</v>
      </c>
      <c r="L172" s="129">
        <v>0</v>
      </c>
    </row>
    <row r="173" spans="2:12">
      <c r="B173" s="72" t="s">
        <v>250</v>
      </c>
      <c r="C173" s="68" t="s">
        <v>251</v>
      </c>
      <c r="D173" s="128">
        <v>19</v>
      </c>
      <c r="E173" s="6">
        <v>17</v>
      </c>
      <c r="F173" s="129">
        <v>12</v>
      </c>
      <c r="G173" s="125"/>
      <c r="H173" s="146" t="s">
        <v>254</v>
      </c>
      <c r="I173" s="170" t="s">
        <v>255</v>
      </c>
      <c r="J173" s="128">
        <v>81</v>
      </c>
      <c r="K173" s="6">
        <v>161</v>
      </c>
      <c r="L173" s="129">
        <v>85</v>
      </c>
    </row>
    <row r="174" spans="2:12">
      <c r="B174" s="72" t="s">
        <v>685</v>
      </c>
      <c r="C174" s="68" t="s">
        <v>686</v>
      </c>
      <c r="D174" s="128">
        <v>34</v>
      </c>
      <c r="E174" s="6">
        <v>14</v>
      </c>
      <c r="F174" s="129">
        <v>14</v>
      </c>
      <c r="G174" s="125"/>
      <c r="H174" s="146" t="s">
        <v>689</v>
      </c>
      <c r="I174" s="170" t="s">
        <v>690</v>
      </c>
      <c r="J174" s="128">
        <v>1</v>
      </c>
      <c r="K174" s="6">
        <v>4</v>
      </c>
      <c r="L174" s="129">
        <v>3</v>
      </c>
    </row>
    <row r="175" spans="2:12">
      <c r="B175" s="72" t="s">
        <v>252</v>
      </c>
      <c r="C175" s="68" t="s">
        <v>253</v>
      </c>
      <c r="D175" s="128">
        <v>9</v>
      </c>
      <c r="E175" s="6">
        <v>14</v>
      </c>
      <c r="F175" s="129">
        <v>8</v>
      </c>
      <c r="G175" s="125"/>
      <c r="H175" s="146" t="s">
        <v>691</v>
      </c>
      <c r="I175" s="170" t="s">
        <v>692</v>
      </c>
      <c r="J175" s="128">
        <v>0</v>
      </c>
      <c r="K175" s="6">
        <v>2</v>
      </c>
      <c r="L175" s="129">
        <v>1</v>
      </c>
    </row>
    <row r="176" spans="2:12">
      <c r="B176" s="72" t="s">
        <v>687</v>
      </c>
      <c r="C176" s="68" t="s">
        <v>688</v>
      </c>
      <c r="D176" s="128">
        <v>14</v>
      </c>
      <c r="E176" s="6">
        <v>6</v>
      </c>
      <c r="F176" s="129">
        <v>6</v>
      </c>
      <c r="G176" s="125"/>
      <c r="H176" s="146" t="s">
        <v>693</v>
      </c>
      <c r="I176" s="170" t="s">
        <v>694</v>
      </c>
      <c r="J176" s="128">
        <v>18</v>
      </c>
      <c r="K176" s="6">
        <v>38</v>
      </c>
      <c r="L176" s="129">
        <v>31</v>
      </c>
    </row>
    <row r="177" spans="2:12">
      <c r="B177" s="72" t="s">
        <v>254</v>
      </c>
      <c r="C177" s="68" t="s">
        <v>255</v>
      </c>
      <c r="D177" s="128">
        <v>185</v>
      </c>
      <c r="E177" s="6">
        <v>255</v>
      </c>
      <c r="F177" s="129">
        <v>179</v>
      </c>
      <c r="G177" s="125"/>
      <c r="H177" s="146" t="s">
        <v>695</v>
      </c>
      <c r="I177" s="170" t="s">
        <v>696</v>
      </c>
      <c r="J177" s="128">
        <v>23</v>
      </c>
      <c r="K177" s="6">
        <v>30</v>
      </c>
      <c r="L177" s="129">
        <v>29</v>
      </c>
    </row>
    <row r="178" spans="2:12">
      <c r="B178" s="72" t="s">
        <v>689</v>
      </c>
      <c r="C178" s="68" t="s">
        <v>690</v>
      </c>
      <c r="D178" s="128">
        <v>6</v>
      </c>
      <c r="E178" s="6">
        <v>8</v>
      </c>
      <c r="F178" s="129">
        <v>6</v>
      </c>
      <c r="G178" s="125"/>
      <c r="H178" s="146" t="s">
        <v>697</v>
      </c>
      <c r="I178" s="170" t="s">
        <v>698</v>
      </c>
      <c r="J178" s="128">
        <v>24</v>
      </c>
      <c r="K178" s="6">
        <v>29</v>
      </c>
      <c r="L178" s="129">
        <v>27</v>
      </c>
    </row>
    <row r="179" spans="2:12">
      <c r="B179" s="72" t="s">
        <v>699</v>
      </c>
      <c r="C179" s="68" t="s">
        <v>700</v>
      </c>
      <c r="D179" s="128">
        <v>0</v>
      </c>
      <c r="E179" s="6">
        <v>1</v>
      </c>
      <c r="F179" s="129">
        <v>1</v>
      </c>
      <c r="G179" s="125"/>
      <c r="H179" s="146" t="s">
        <v>701</v>
      </c>
      <c r="I179" s="170" t="s">
        <v>702</v>
      </c>
      <c r="J179" s="128">
        <v>0</v>
      </c>
      <c r="K179" s="6">
        <v>2</v>
      </c>
      <c r="L179" s="129">
        <v>2</v>
      </c>
    </row>
    <row r="180" spans="2:12">
      <c r="B180" s="72" t="s">
        <v>693</v>
      </c>
      <c r="C180" s="68" t="s">
        <v>694</v>
      </c>
      <c r="D180" s="128">
        <v>34</v>
      </c>
      <c r="E180" s="6">
        <v>51</v>
      </c>
      <c r="F180" s="129">
        <v>44</v>
      </c>
      <c r="G180" s="125"/>
      <c r="H180" s="146" t="s">
        <v>703</v>
      </c>
      <c r="I180" s="170" t="s">
        <v>704</v>
      </c>
      <c r="J180" s="128">
        <v>367</v>
      </c>
      <c r="K180" s="6">
        <v>78</v>
      </c>
      <c r="L180" s="129">
        <v>70</v>
      </c>
    </row>
    <row r="181" spans="2:12">
      <c r="B181" s="72" t="s">
        <v>695</v>
      </c>
      <c r="C181" s="68" t="s">
        <v>696</v>
      </c>
      <c r="D181" s="128">
        <v>336</v>
      </c>
      <c r="E181" s="6">
        <v>130</v>
      </c>
      <c r="F181" s="129">
        <v>121</v>
      </c>
      <c r="G181" s="125"/>
      <c r="H181" s="146" t="s">
        <v>705</v>
      </c>
      <c r="I181" s="170" t="s">
        <v>706</v>
      </c>
      <c r="J181" s="128">
        <v>180</v>
      </c>
      <c r="K181" s="6">
        <v>70</v>
      </c>
      <c r="L181" s="129">
        <v>54</v>
      </c>
    </row>
    <row r="182" spans="2:12">
      <c r="B182" s="72" t="s">
        <v>697</v>
      </c>
      <c r="C182" s="68" t="s">
        <v>698</v>
      </c>
      <c r="D182" s="128">
        <v>296</v>
      </c>
      <c r="E182" s="6">
        <v>127</v>
      </c>
      <c r="F182" s="129">
        <v>119</v>
      </c>
      <c r="G182" s="125"/>
      <c r="H182" s="146" t="s">
        <v>707</v>
      </c>
      <c r="I182" s="170" t="s">
        <v>708</v>
      </c>
      <c r="J182" s="128">
        <v>31</v>
      </c>
      <c r="K182" s="6">
        <v>50</v>
      </c>
      <c r="L182" s="129">
        <v>30</v>
      </c>
    </row>
    <row r="183" spans="2:12">
      <c r="B183" s="72" t="s">
        <v>709</v>
      </c>
      <c r="C183" s="68" t="s">
        <v>680</v>
      </c>
      <c r="D183" s="128">
        <v>1</v>
      </c>
      <c r="E183" s="6">
        <v>0</v>
      </c>
      <c r="F183" s="143">
        <v>0</v>
      </c>
      <c r="G183" s="125"/>
      <c r="H183" s="146" t="s">
        <v>256</v>
      </c>
      <c r="I183" s="170" t="s">
        <v>257</v>
      </c>
      <c r="J183" s="128">
        <v>1379</v>
      </c>
      <c r="K183" s="6">
        <v>214</v>
      </c>
      <c r="L183" s="129">
        <v>206</v>
      </c>
    </row>
    <row r="184" spans="2:12" ht="17.25" customHeight="1">
      <c r="B184" s="72" t="s">
        <v>701</v>
      </c>
      <c r="C184" s="68" t="s">
        <v>702</v>
      </c>
      <c r="D184" s="128">
        <v>1</v>
      </c>
      <c r="E184" s="6">
        <v>4</v>
      </c>
      <c r="F184" s="129">
        <v>4</v>
      </c>
      <c r="G184" s="125"/>
      <c r="H184" s="146" t="s">
        <v>260</v>
      </c>
      <c r="I184" s="170" t="s">
        <v>710</v>
      </c>
      <c r="J184" s="128">
        <v>198</v>
      </c>
      <c r="K184" s="6">
        <v>70</v>
      </c>
      <c r="L184" s="129">
        <v>70</v>
      </c>
    </row>
    <row r="185" spans="2:12">
      <c r="B185" s="72" t="s">
        <v>711</v>
      </c>
      <c r="C185" s="68" t="s">
        <v>712</v>
      </c>
      <c r="D185" s="128">
        <v>0</v>
      </c>
      <c r="E185" s="6">
        <v>5</v>
      </c>
      <c r="F185" s="129">
        <v>5</v>
      </c>
      <c r="G185" s="125"/>
      <c r="H185" s="146" t="s">
        <v>262</v>
      </c>
      <c r="I185" s="170" t="s">
        <v>263</v>
      </c>
      <c r="J185" s="128">
        <v>73</v>
      </c>
      <c r="K185" s="6">
        <v>31</v>
      </c>
      <c r="L185" s="129">
        <v>31</v>
      </c>
    </row>
    <row r="186" spans="2:12">
      <c r="B186" s="72" t="s">
        <v>713</v>
      </c>
      <c r="C186" s="68" t="s">
        <v>714</v>
      </c>
      <c r="D186" s="128">
        <v>5</v>
      </c>
      <c r="E186" s="6">
        <v>4</v>
      </c>
      <c r="F186" s="129">
        <v>4</v>
      </c>
      <c r="G186" s="125"/>
      <c r="H186" s="146" t="s">
        <v>264</v>
      </c>
      <c r="I186" s="170" t="s">
        <v>265</v>
      </c>
      <c r="J186" s="128">
        <v>190</v>
      </c>
      <c r="K186" s="6">
        <v>67</v>
      </c>
      <c r="L186" s="129">
        <v>65</v>
      </c>
    </row>
    <row r="187" spans="2:12">
      <c r="B187" s="72" t="s">
        <v>703</v>
      </c>
      <c r="C187" s="68" t="s">
        <v>704</v>
      </c>
      <c r="D187" s="128">
        <v>479</v>
      </c>
      <c r="E187" s="6">
        <v>92</v>
      </c>
      <c r="F187" s="129">
        <v>88</v>
      </c>
      <c r="G187" s="125"/>
      <c r="H187" s="146" t="s">
        <v>266</v>
      </c>
      <c r="I187" s="170" t="s">
        <v>267</v>
      </c>
      <c r="J187" s="128">
        <v>139</v>
      </c>
      <c r="K187" s="6">
        <v>53</v>
      </c>
      <c r="L187" s="129">
        <v>53</v>
      </c>
    </row>
    <row r="188" spans="2:12">
      <c r="B188" s="72" t="s">
        <v>705</v>
      </c>
      <c r="C188" s="68" t="s">
        <v>706</v>
      </c>
      <c r="D188" s="128">
        <v>268</v>
      </c>
      <c r="E188" s="6">
        <v>66</v>
      </c>
      <c r="F188" s="129">
        <v>44</v>
      </c>
      <c r="G188" s="125"/>
      <c r="H188" s="146" t="s">
        <v>268</v>
      </c>
      <c r="I188" s="170" t="s">
        <v>269</v>
      </c>
      <c r="J188" s="128">
        <v>124</v>
      </c>
      <c r="K188" s="6">
        <v>46</v>
      </c>
      <c r="L188" s="129">
        <v>46</v>
      </c>
    </row>
    <row r="189" spans="2:12">
      <c r="B189" s="72" t="s">
        <v>707</v>
      </c>
      <c r="C189" s="68" t="s">
        <v>708</v>
      </c>
      <c r="D189" s="128">
        <v>233</v>
      </c>
      <c r="E189" s="6">
        <v>73</v>
      </c>
      <c r="F189" s="129">
        <v>53</v>
      </c>
      <c r="G189" s="125"/>
      <c r="H189" s="146" t="s">
        <v>270</v>
      </c>
      <c r="I189" s="170" t="s">
        <v>271</v>
      </c>
      <c r="J189" s="128">
        <v>14</v>
      </c>
      <c r="K189" s="6">
        <v>8</v>
      </c>
      <c r="L189" s="129">
        <v>8</v>
      </c>
    </row>
    <row r="190" spans="2:12">
      <c r="B190" s="72" t="s">
        <v>715</v>
      </c>
      <c r="C190" s="68" t="s">
        <v>716</v>
      </c>
      <c r="D190" s="128">
        <v>1</v>
      </c>
      <c r="E190" s="6">
        <v>1</v>
      </c>
      <c r="F190" s="129">
        <v>1</v>
      </c>
      <c r="G190" s="125"/>
      <c r="H190" s="146" t="s">
        <v>282</v>
      </c>
      <c r="I190" s="170" t="s">
        <v>717</v>
      </c>
      <c r="J190" s="128">
        <v>1574</v>
      </c>
      <c r="K190" s="6">
        <v>285</v>
      </c>
      <c r="L190" s="129">
        <v>270</v>
      </c>
    </row>
    <row r="191" spans="2:12">
      <c r="B191" s="72" t="s">
        <v>256</v>
      </c>
      <c r="C191" s="68" t="s">
        <v>257</v>
      </c>
      <c r="D191" s="128">
        <v>539</v>
      </c>
      <c r="E191" s="6">
        <v>70</v>
      </c>
      <c r="F191" s="129">
        <v>65</v>
      </c>
      <c r="G191" s="125"/>
      <c r="H191" s="146" t="s">
        <v>718</v>
      </c>
      <c r="I191" s="170" t="s">
        <v>719</v>
      </c>
      <c r="J191" s="128">
        <v>0</v>
      </c>
      <c r="K191" s="6">
        <v>2</v>
      </c>
      <c r="L191" s="129">
        <v>2</v>
      </c>
    </row>
    <row r="192" spans="2:12" ht="15" customHeight="1">
      <c r="B192" s="72" t="s">
        <v>260</v>
      </c>
      <c r="C192" s="68" t="s">
        <v>710</v>
      </c>
      <c r="D192" s="128">
        <v>64</v>
      </c>
      <c r="E192" s="6">
        <v>20</v>
      </c>
      <c r="F192" s="129">
        <v>19</v>
      </c>
      <c r="G192" s="125"/>
      <c r="H192" s="146" t="s">
        <v>284</v>
      </c>
      <c r="I192" s="170" t="s">
        <v>285</v>
      </c>
      <c r="J192" s="128">
        <v>514</v>
      </c>
      <c r="K192" s="6">
        <v>246</v>
      </c>
      <c r="L192" s="129">
        <v>176</v>
      </c>
    </row>
    <row r="193" spans="2:12">
      <c r="B193" s="72" t="s">
        <v>720</v>
      </c>
      <c r="C193" s="68" t="s">
        <v>721</v>
      </c>
      <c r="D193" s="128">
        <v>3</v>
      </c>
      <c r="E193" s="6">
        <v>2</v>
      </c>
      <c r="F193" s="143">
        <v>0</v>
      </c>
      <c r="G193" s="125"/>
      <c r="H193" s="146" t="s">
        <v>286</v>
      </c>
      <c r="I193" s="170" t="s">
        <v>287</v>
      </c>
      <c r="J193" s="128">
        <v>846</v>
      </c>
      <c r="K193" s="6">
        <v>239</v>
      </c>
      <c r="L193" s="129">
        <v>206</v>
      </c>
    </row>
    <row r="194" spans="2:12">
      <c r="B194" s="72" t="s">
        <v>262</v>
      </c>
      <c r="C194" s="68" t="s">
        <v>263</v>
      </c>
      <c r="D194" s="128">
        <v>48</v>
      </c>
      <c r="E194" s="6">
        <v>12</v>
      </c>
      <c r="F194" s="129">
        <v>12</v>
      </c>
      <c r="G194" s="125"/>
      <c r="H194" s="146" t="s">
        <v>290</v>
      </c>
      <c r="I194" s="170" t="s">
        <v>291</v>
      </c>
      <c r="J194" s="128">
        <v>133</v>
      </c>
      <c r="K194" s="6">
        <v>104</v>
      </c>
      <c r="L194" s="129">
        <v>105</v>
      </c>
    </row>
    <row r="195" spans="2:12">
      <c r="B195" s="72" t="s">
        <v>264</v>
      </c>
      <c r="C195" s="68" t="s">
        <v>265</v>
      </c>
      <c r="D195" s="128">
        <v>80</v>
      </c>
      <c r="E195" s="6">
        <v>14</v>
      </c>
      <c r="F195" s="129">
        <v>13</v>
      </c>
      <c r="G195" s="125"/>
      <c r="H195" s="146" t="s">
        <v>722</v>
      </c>
      <c r="I195" s="170" t="s">
        <v>723</v>
      </c>
      <c r="J195" s="128">
        <v>334</v>
      </c>
      <c r="K195" s="6">
        <v>258</v>
      </c>
      <c r="L195" s="129">
        <v>255</v>
      </c>
    </row>
    <row r="196" spans="2:12">
      <c r="B196" s="72" t="s">
        <v>266</v>
      </c>
      <c r="C196" s="68" t="s">
        <v>267</v>
      </c>
      <c r="D196" s="128">
        <v>160</v>
      </c>
      <c r="E196" s="6">
        <v>34</v>
      </c>
      <c r="F196" s="129">
        <v>34</v>
      </c>
      <c r="G196" s="125"/>
      <c r="H196" s="146" t="s">
        <v>292</v>
      </c>
      <c r="I196" s="170" t="s">
        <v>293</v>
      </c>
      <c r="J196" s="128">
        <v>33</v>
      </c>
      <c r="K196" s="6">
        <v>27</v>
      </c>
      <c r="L196" s="129">
        <v>25</v>
      </c>
    </row>
    <row r="197" spans="2:12">
      <c r="B197" s="72" t="s">
        <v>268</v>
      </c>
      <c r="C197" s="68" t="s">
        <v>269</v>
      </c>
      <c r="D197" s="128">
        <v>148</v>
      </c>
      <c r="E197" s="6">
        <v>34</v>
      </c>
      <c r="F197" s="129">
        <v>34</v>
      </c>
      <c r="G197" s="125"/>
      <c r="H197" s="146" t="s">
        <v>294</v>
      </c>
      <c r="I197" s="170" t="s">
        <v>295</v>
      </c>
      <c r="J197" s="128">
        <v>44</v>
      </c>
      <c r="K197" s="6">
        <v>36</v>
      </c>
      <c r="L197" s="129">
        <v>31</v>
      </c>
    </row>
    <row r="198" spans="2:12">
      <c r="B198" s="72" t="s">
        <v>270</v>
      </c>
      <c r="C198" s="68" t="s">
        <v>271</v>
      </c>
      <c r="D198" s="128">
        <v>10</v>
      </c>
      <c r="E198" s="6">
        <v>1</v>
      </c>
      <c r="F198" s="129">
        <v>1</v>
      </c>
      <c r="G198" s="125"/>
      <c r="H198" s="146" t="s">
        <v>296</v>
      </c>
      <c r="I198" s="170" t="s">
        <v>297</v>
      </c>
      <c r="J198" s="128">
        <v>12</v>
      </c>
      <c r="K198" s="6">
        <v>6</v>
      </c>
      <c r="L198" s="129">
        <v>6</v>
      </c>
    </row>
    <row r="199" spans="2:12" ht="29.1">
      <c r="B199" s="72" t="s">
        <v>282</v>
      </c>
      <c r="C199" s="68" t="s">
        <v>717</v>
      </c>
      <c r="D199" s="128">
        <v>627</v>
      </c>
      <c r="E199" s="6">
        <v>84</v>
      </c>
      <c r="F199" s="129">
        <v>83</v>
      </c>
      <c r="G199" s="125"/>
      <c r="H199" s="146" t="s">
        <v>298</v>
      </c>
      <c r="I199" s="170" t="s">
        <v>299</v>
      </c>
      <c r="J199" s="128">
        <v>12</v>
      </c>
      <c r="K199" s="6">
        <v>2</v>
      </c>
      <c r="L199" s="129">
        <v>2</v>
      </c>
    </row>
    <row r="200" spans="2:12">
      <c r="B200" s="72" t="s">
        <v>718</v>
      </c>
      <c r="C200" s="68" t="s">
        <v>719</v>
      </c>
      <c r="D200" s="128">
        <v>0</v>
      </c>
      <c r="E200" s="6">
        <v>1</v>
      </c>
      <c r="F200" s="129">
        <v>1</v>
      </c>
      <c r="G200" s="125"/>
      <c r="H200" s="146" t="s">
        <v>724</v>
      </c>
      <c r="I200" s="170" t="s">
        <v>725</v>
      </c>
      <c r="J200" s="128">
        <v>0</v>
      </c>
      <c r="K200" s="6">
        <v>1</v>
      </c>
      <c r="L200" s="129">
        <v>1</v>
      </c>
    </row>
    <row r="201" spans="2:12">
      <c r="B201" s="72" t="s">
        <v>284</v>
      </c>
      <c r="C201" s="68" t="s">
        <v>285</v>
      </c>
      <c r="D201" s="128">
        <v>684</v>
      </c>
      <c r="E201" s="6">
        <v>260</v>
      </c>
      <c r="F201" s="129">
        <v>200</v>
      </c>
      <c r="G201" s="125"/>
      <c r="H201" s="146" t="s">
        <v>726</v>
      </c>
      <c r="I201" s="170" t="s">
        <v>628</v>
      </c>
      <c r="J201" s="128">
        <v>19</v>
      </c>
      <c r="K201" s="6">
        <v>20</v>
      </c>
      <c r="L201" s="129">
        <v>13</v>
      </c>
    </row>
    <row r="202" spans="2:12">
      <c r="B202" s="72" t="s">
        <v>286</v>
      </c>
      <c r="C202" s="68" t="s">
        <v>287</v>
      </c>
      <c r="D202" s="128">
        <v>734</v>
      </c>
      <c r="E202" s="6">
        <v>148</v>
      </c>
      <c r="F202" s="129">
        <v>127</v>
      </c>
      <c r="G202" s="125"/>
      <c r="H202" s="146" t="s">
        <v>300</v>
      </c>
      <c r="I202" s="170" t="s">
        <v>301</v>
      </c>
      <c r="J202" s="128">
        <v>180</v>
      </c>
      <c r="K202" s="6">
        <v>50</v>
      </c>
      <c r="L202" s="129">
        <v>50</v>
      </c>
    </row>
    <row r="203" spans="2:12">
      <c r="B203" s="72" t="s">
        <v>727</v>
      </c>
      <c r="C203" s="68" t="s">
        <v>728</v>
      </c>
      <c r="D203" s="128">
        <v>2</v>
      </c>
      <c r="E203" s="6">
        <v>2</v>
      </c>
      <c r="F203" s="129">
        <v>2</v>
      </c>
      <c r="G203" s="125"/>
      <c r="H203" s="146" t="s">
        <v>729</v>
      </c>
      <c r="I203" s="170" t="s">
        <v>730</v>
      </c>
      <c r="J203" s="128">
        <v>77</v>
      </c>
      <c r="K203" s="6">
        <v>65</v>
      </c>
      <c r="L203" s="129">
        <v>54</v>
      </c>
    </row>
    <row r="204" spans="2:12">
      <c r="B204" s="72" t="s">
        <v>290</v>
      </c>
      <c r="C204" s="68" t="s">
        <v>291</v>
      </c>
      <c r="D204" s="128">
        <v>73</v>
      </c>
      <c r="E204" s="6">
        <v>63</v>
      </c>
      <c r="F204" s="129">
        <v>63</v>
      </c>
      <c r="G204" s="125"/>
      <c r="H204" s="146" t="s">
        <v>302</v>
      </c>
      <c r="I204" s="170" t="s">
        <v>303</v>
      </c>
      <c r="J204" s="128">
        <v>732</v>
      </c>
      <c r="K204" s="6">
        <v>278</v>
      </c>
      <c r="L204" s="129">
        <v>274</v>
      </c>
    </row>
    <row r="205" spans="2:12">
      <c r="B205" s="72" t="s">
        <v>722</v>
      </c>
      <c r="C205" s="68" t="s">
        <v>723</v>
      </c>
      <c r="D205" s="128">
        <v>256</v>
      </c>
      <c r="E205" s="6">
        <v>183</v>
      </c>
      <c r="F205" s="129">
        <v>181</v>
      </c>
      <c r="G205" s="125"/>
      <c r="H205" s="146" t="s">
        <v>731</v>
      </c>
      <c r="I205" s="170" t="s">
        <v>632</v>
      </c>
      <c r="J205" s="128">
        <v>20</v>
      </c>
      <c r="K205" s="6">
        <v>30</v>
      </c>
      <c r="L205" s="129">
        <v>25</v>
      </c>
    </row>
    <row r="206" spans="2:12">
      <c r="B206" s="72" t="s">
        <v>292</v>
      </c>
      <c r="C206" s="68" t="s">
        <v>293</v>
      </c>
      <c r="D206" s="128">
        <v>62</v>
      </c>
      <c r="E206" s="6">
        <v>29</v>
      </c>
      <c r="F206" s="129">
        <v>25</v>
      </c>
      <c r="G206" s="125"/>
      <c r="H206" s="146" t="s">
        <v>304</v>
      </c>
      <c r="I206" s="170" t="s">
        <v>305</v>
      </c>
      <c r="J206" s="128">
        <v>456</v>
      </c>
      <c r="K206" s="6">
        <v>189</v>
      </c>
      <c r="L206" s="129">
        <v>185</v>
      </c>
    </row>
    <row r="207" spans="2:12">
      <c r="B207" s="72" t="s">
        <v>294</v>
      </c>
      <c r="C207" s="68" t="s">
        <v>295</v>
      </c>
      <c r="D207" s="128">
        <v>72</v>
      </c>
      <c r="E207" s="6">
        <v>60</v>
      </c>
      <c r="F207" s="129">
        <v>50</v>
      </c>
      <c r="G207" s="125"/>
      <c r="H207" s="146" t="s">
        <v>732</v>
      </c>
      <c r="I207" s="170" t="s">
        <v>733</v>
      </c>
      <c r="J207" s="128">
        <v>5</v>
      </c>
      <c r="K207" s="6">
        <v>10</v>
      </c>
      <c r="L207" s="129">
        <v>6</v>
      </c>
    </row>
    <row r="208" spans="2:12">
      <c r="B208" s="72" t="s">
        <v>296</v>
      </c>
      <c r="C208" s="68" t="s">
        <v>297</v>
      </c>
      <c r="D208" s="128">
        <v>12</v>
      </c>
      <c r="E208" s="6">
        <v>11</v>
      </c>
      <c r="F208" s="129">
        <v>10</v>
      </c>
      <c r="G208" s="125"/>
      <c r="H208" s="146" t="s">
        <v>306</v>
      </c>
      <c r="I208" s="170" t="s">
        <v>307</v>
      </c>
      <c r="J208" s="128">
        <v>105</v>
      </c>
      <c r="K208" s="6">
        <v>43</v>
      </c>
      <c r="L208" s="129">
        <v>41</v>
      </c>
    </row>
    <row r="209" spans="2:12">
      <c r="B209" s="72" t="s">
        <v>298</v>
      </c>
      <c r="C209" s="68" t="s">
        <v>299</v>
      </c>
      <c r="D209" s="128">
        <v>10</v>
      </c>
      <c r="E209" s="6">
        <v>4</v>
      </c>
      <c r="F209" s="129">
        <v>3</v>
      </c>
      <c r="G209" s="125"/>
      <c r="H209" s="146" t="s">
        <v>734</v>
      </c>
      <c r="I209" s="170" t="s">
        <v>735</v>
      </c>
      <c r="J209" s="128">
        <v>1</v>
      </c>
      <c r="K209" s="6">
        <v>2</v>
      </c>
      <c r="L209" s="129">
        <v>1</v>
      </c>
    </row>
    <row r="210" spans="2:12">
      <c r="B210" s="72" t="s">
        <v>726</v>
      </c>
      <c r="C210" s="68" t="s">
        <v>628</v>
      </c>
      <c r="D210" s="128">
        <v>31</v>
      </c>
      <c r="E210" s="6">
        <v>35</v>
      </c>
      <c r="F210" s="129">
        <v>31</v>
      </c>
      <c r="G210" s="125"/>
      <c r="H210" s="146" t="s">
        <v>736</v>
      </c>
      <c r="I210" s="170" t="s">
        <v>737</v>
      </c>
      <c r="J210" s="128">
        <v>0</v>
      </c>
      <c r="K210" s="6">
        <v>1</v>
      </c>
      <c r="L210" s="129">
        <v>1</v>
      </c>
    </row>
    <row r="211" spans="2:12">
      <c r="B211" s="72" t="s">
        <v>300</v>
      </c>
      <c r="C211" s="68" t="s">
        <v>301</v>
      </c>
      <c r="D211" s="128">
        <v>174</v>
      </c>
      <c r="E211" s="6">
        <v>63</v>
      </c>
      <c r="F211" s="129">
        <v>60</v>
      </c>
      <c r="G211" s="125"/>
      <c r="H211" s="146" t="s">
        <v>738</v>
      </c>
      <c r="I211" s="170" t="s">
        <v>739</v>
      </c>
      <c r="J211" s="128">
        <v>66</v>
      </c>
      <c r="K211" s="6">
        <v>121</v>
      </c>
      <c r="L211" s="129">
        <v>69</v>
      </c>
    </row>
    <row r="212" spans="2:12" ht="29.1">
      <c r="B212" s="72" t="s">
        <v>729</v>
      </c>
      <c r="C212" s="68" t="s">
        <v>740</v>
      </c>
      <c r="D212" s="128">
        <v>53</v>
      </c>
      <c r="E212" s="6">
        <v>80</v>
      </c>
      <c r="F212" s="129">
        <v>67</v>
      </c>
      <c r="G212" s="125"/>
      <c r="H212" s="146" t="s">
        <v>308</v>
      </c>
      <c r="I212" s="170" t="s">
        <v>309</v>
      </c>
      <c r="J212" s="128">
        <v>377</v>
      </c>
      <c r="K212" s="6">
        <v>64</v>
      </c>
      <c r="L212" s="129">
        <v>50</v>
      </c>
    </row>
    <row r="213" spans="2:12">
      <c r="B213" s="72" t="s">
        <v>302</v>
      </c>
      <c r="C213" s="68" t="s">
        <v>303</v>
      </c>
      <c r="D213" s="128">
        <v>697</v>
      </c>
      <c r="E213" s="6">
        <v>210</v>
      </c>
      <c r="F213" s="129">
        <v>201</v>
      </c>
      <c r="G213" s="125"/>
      <c r="H213" s="146" t="s">
        <v>310</v>
      </c>
      <c r="I213" s="170" t="s">
        <v>311</v>
      </c>
      <c r="J213" s="128">
        <v>28</v>
      </c>
      <c r="K213" s="6">
        <v>7</v>
      </c>
      <c r="L213" s="129">
        <v>6</v>
      </c>
    </row>
    <row r="214" spans="2:12">
      <c r="B214" s="72" t="s">
        <v>731</v>
      </c>
      <c r="C214" s="68" t="s">
        <v>632</v>
      </c>
      <c r="D214" s="128">
        <v>45</v>
      </c>
      <c r="E214" s="6">
        <v>48</v>
      </c>
      <c r="F214" s="129">
        <v>35</v>
      </c>
      <c r="G214" s="125"/>
      <c r="H214" s="146" t="s">
        <v>312</v>
      </c>
      <c r="I214" s="170" t="s">
        <v>313</v>
      </c>
      <c r="J214" s="128">
        <v>10</v>
      </c>
      <c r="K214" s="6">
        <v>2</v>
      </c>
      <c r="L214" s="129">
        <v>2</v>
      </c>
    </row>
    <row r="215" spans="2:12">
      <c r="B215" s="72" t="s">
        <v>304</v>
      </c>
      <c r="C215" s="68" t="s">
        <v>305</v>
      </c>
      <c r="D215" s="128">
        <v>357</v>
      </c>
      <c r="E215" s="6">
        <v>114</v>
      </c>
      <c r="F215" s="129">
        <v>111</v>
      </c>
      <c r="G215" s="125"/>
      <c r="H215" s="146" t="s">
        <v>741</v>
      </c>
      <c r="I215" s="170" t="s">
        <v>742</v>
      </c>
      <c r="J215" s="128">
        <v>10</v>
      </c>
      <c r="K215" s="6">
        <v>1</v>
      </c>
      <c r="L215" s="129">
        <v>1</v>
      </c>
    </row>
    <row r="216" spans="2:12">
      <c r="B216" s="72" t="s">
        <v>732</v>
      </c>
      <c r="C216" s="68" t="s">
        <v>733</v>
      </c>
      <c r="D216" s="128">
        <v>13</v>
      </c>
      <c r="E216" s="6">
        <v>12</v>
      </c>
      <c r="F216" s="129">
        <v>10</v>
      </c>
      <c r="G216" s="125"/>
      <c r="H216" s="146" t="s">
        <v>314</v>
      </c>
      <c r="I216" s="170" t="s">
        <v>315</v>
      </c>
      <c r="J216" s="128">
        <v>13</v>
      </c>
      <c r="K216" s="6">
        <v>1</v>
      </c>
      <c r="L216" s="129">
        <v>1</v>
      </c>
    </row>
    <row r="217" spans="2:12">
      <c r="B217" s="72" t="s">
        <v>306</v>
      </c>
      <c r="C217" s="68" t="s">
        <v>307</v>
      </c>
      <c r="D217" s="128">
        <v>62</v>
      </c>
      <c r="E217" s="6">
        <v>24</v>
      </c>
      <c r="F217" s="129">
        <v>22</v>
      </c>
      <c r="G217" s="125"/>
      <c r="H217" s="146" t="s">
        <v>316</v>
      </c>
      <c r="I217" s="170" t="s">
        <v>317</v>
      </c>
      <c r="J217" s="128">
        <v>87</v>
      </c>
      <c r="K217" s="6">
        <v>26</v>
      </c>
      <c r="L217" s="129">
        <v>20</v>
      </c>
    </row>
    <row r="218" spans="2:12">
      <c r="B218" s="72" t="s">
        <v>736</v>
      </c>
      <c r="C218" s="68" t="s">
        <v>737</v>
      </c>
      <c r="D218" s="128">
        <v>0</v>
      </c>
      <c r="E218" s="6">
        <v>2</v>
      </c>
      <c r="F218" s="129">
        <v>2</v>
      </c>
      <c r="G218" s="125"/>
      <c r="H218" s="146" t="s">
        <v>318</v>
      </c>
      <c r="I218" s="170" t="s">
        <v>319</v>
      </c>
      <c r="J218" s="128">
        <v>30</v>
      </c>
      <c r="K218" s="6">
        <v>6</v>
      </c>
      <c r="L218" s="129">
        <v>3</v>
      </c>
    </row>
    <row r="219" spans="2:12">
      <c r="B219" s="72" t="s">
        <v>743</v>
      </c>
      <c r="C219" s="68" t="s">
        <v>744</v>
      </c>
      <c r="D219" s="128">
        <v>0</v>
      </c>
      <c r="E219" s="6">
        <v>1</v>
      </c>
      <c r="F219" s="129">
        <v>1</v>
      </c>
      <c r="G219" s="125"/>
      <c r="H219" s="146" t="s">
        <v>745</v>
      </c>
      <c r="I219" s="170" t="s">
        <v>746</v>
      </c>
      <c r="J219" s="128">
        <v>5</v>
      </c>
      <c r="K219" s="6">
        <v>5</v>
      </c>
      <c r="L219" s="129">
        <v>5</v>
      </c>
    </row>
    <row r="220" spans="2:12">
      <c r="B220" s="72" t="s">
        <v>738</v>
      </c>
      <c r="C220" s="68" t="s">
        <v>739</v>
      </c>
      <c r="D220" s="128">
        <v>270</v>
      </c>
      <c r="E220" s="6">
        <v>192</v>
      </c>
      <c r="F220" s="129">
        <v>106</v>
      </c>
      <c r="G220" s="125"/>
      <c r="H220" s="146" t="s">
        <v>320</v>
      </c>
      <c r="I220" s="170" t="s">
        <v>321</v>
      </c>
      <c r="J220" s="128">
        <v>622</v>
      </c>
      <c r="K220" s="6">
        <v>467</v>
      </c>
      <c r="L220" s="129">
        <v>456</v>
      </c>
    </row>
    <row r="221" spans="2:12">
      <c r="B221" s="72" t="s">
        <v>308</v>
      </c>
      <c r="C221" s="68" t="s">
        <v>309</v>
      </c>
      <c r="D221" s="128">
        <v>134</v>
      </c>
      <c r="E221" s="6">
        <v>16</v>
      </c>
      <c r="F221" s="129">
        <v>15</v>
      </c>
      <c r="G221" s="125"/>
      <c r="H221" s="146" t="s">
        <v>322</v>
      </c>
      <c r="I221" s="170" t="s">
        <v>323</v>
      </c>
      <c r="J221" s="128">
        <v>73</v>
      </c>
      <c r="K221" s="6">
        <v>61</v>
      </c>
      <c r="L221" s="129">
        <v>59</v>
      </c>
    </row>
    <row r="222" spans="2:12">
      <c r="B222" s="72" t="s">
        <v>310</v>
      </c>
      <c r="C222" s="68" t="s">
        <v>311</v>
      </c>
      <c r="D222" s="128">
        <v>11</v>
      </c>
      <c r="E222" s="6">
        <v>2</v>
      </c>
      <c r="F222" s="143">
        <v>0</v>
      </c>
      <c r="G222" s="125"/>
      <c r="H222" s="146" t="s">
        <v>324</v>
      </c>
      <c r="I222" s="170" t="s">
        <v>325</v>
      </c>
      <c r="J222" s="128">
        <v>672</v>
      </c>
      <c r="K222" s="6">
        <v>604</v>
      </c>
      <c r="L222" s="129">
        <v>546</v>
      </c>
    </row>
    <row r="223" spans="2:12">
      <c r="B223" s="72" t="s">
        <v>312</v>
      </c>
      <c r="C223" s="68" t="s">
        <v>313</v>
      </c>
      <c r="D223" s="128">
        <v>17</v>
      </c>
      <c r="E223" s="6">
        <v>5</v>
      </c>
      <c r="F223" s="129">
        <v>2</v>
      </c>
      <c r="G223" s="125"/>
      <c r="H223" s="146" t="s">
        <v>326</v>
      </c>
      <c r="I223" s="170" t="s">
        <v>327</v>
      </c>
      <c r="J223" s="128">
        <v>307</v>
      </c>
      <c r="K223" s="6">
        <v>210</v>
      </c>
      <c r="L223" s="129">
        <v>189</v>
      </c>
    </row>
    <row r="224" spans="2:12">
      <c r="B224" s="72" t="s">
        <v>741</v>
      </c>
      <c r="C224" s="68" t="s">
        <v>742</v>
      </c>
      <c r="D224" s="128">
        <v>3</v>
      </c>
      <c r="E224" s="6">
        <v>0</v>
      </c>
      <c r="F224" s="143">
        <v>0</v>
      </c>
      <c r="G224" s="125"/>
      <c r="H224" s="146" t="s">
        <v>328</v>
      </c>
      <c r="I224" s="170" t="s">
        <v>329</v>
      </c>
      <c r="J224" s="128">
        <v>606</v>
      </c>
      <c r="K224" s="6">
        <v>397</v>
      </c>
      <c r="L224" s="129">
        <v>373</v>
      </c>
    </row>
    <row r="225" spans="2:12">
      <c r="B225" s="72" t="s">
        <v>314</v>
      </c>
      <c r="C225" s="68" t="s">
        <v>315</v>
      </c>
      <c r="D225" s="128">
        <v>8</v>
      </c>
      <c r="E225" s="6">
        <v>3</v>
      </c>
      <c r="F225" s="129">
        <v>2</v>
      </c>
      <c r="G225" s="125"/>
      <c r="H225" s="146" t="s">
        <v>330</v>
      </c>
      <c r="I225" s="170" t="s">
        <v>331</v>
      </c>
      <c r="J225" s="128">
        <v>228</v>
      </c>
      <c r="K225" s="6">
        <v>163</v>
      </c>
      <c r="L225" s="129">
        <v>153</v>
      </c>
    </row>
    <row r="226" spans="2:12">
      <c r="B226" s="72" t="s">
        <v>316</v>
      </c>
      <c r="C226" s="68" t="s">
        <v>317</v>
      </c>
      <c r="D226" s="128">
        <v>76</v>
      </c>
      <c r="E226" s="6">
        <v>15</v>
      </c>
      <c r="F226" s="129">
        <v>12</v>
      </c>
      <c r="G226" s="125"/>
      <c r="H226" s="146" t="s">
        <v>747</v>
      </c>
      <c r="I226" s="170" t="s">
        <v>748</v>
      </c>
      <c r="J226" s="128">
        <v>0</v>
      </c>
      <c r="K226" s="6">
        <v>3</v>
      </c>
      <c r="L226" s="129">
        <v>3</v>
      </c>
    </row>
    <row r="227" spans="2:12">
      <c r="B227" s="72" t="s">
        <v>318</v>
      </c>
      <c r="C227" s="68" t="s">
        <v>319</v>
      </c>
      <c r="D227" s="128">
        <v>40</v>
      </c>
      <c r="E227" s="6">
        <v>8</v>
      </c>
      <c r="F227" s="129">
        <v>5</v>
      </c>
      <c r="G227" s="125"/>
      <c r="H227" s="146" t="s">
        <v>749</v>
      </c>
      <c r="I227" s="170" t="s">
        <v>750</v>
      </c>
      <c r="J227" s="128">
        <v>0</v>
      </c>
      <c r="K227" s="6">
        <v>1</v>
      </c>
      <c r="L227" s="129">
        <v>1</v>
      </c>
    </row>
    <row r="228" spans="2:12">
      <c r="B228" s="72" t="s">
        <v>745</v>
      </c>
      <c r="C228" s="68" t="s">
        <v>746</v>
      </c>
      <c r="D228" s="128">
        <v>0</v>
      </c>
      <c r="E228" s="6">
        <v>4</v>
      </c>
      <c r="F228" s="129">
        <v>4</v>
      </c>
      <c r="G228" s="125"/>
      <c r="H228" s="146" t="s">
        <v>751</v>
      </c>
      <c r="I228" s="170" t="s">
        <v>752</v>
      </c>
      <c r="J228" s="128">
        <v>0</v>
      </c>
      <c r="K228" s="6">
        <v>5</v>
      </c>
      <c r="L228" s="129">
        <v>4</v>
      </c>
    </row>
    <row r="229" spans="2:12">
      <c r="B229" s="72" t="s">
        <v>320</v>
      </c>
      <c r="C229" s="68" t="s">
        <v>321</v>
      </c>
      <c r="D229" s="128">
        <v>457</v>
      </c>
      <c r="E229" s="6">
        <v>333</v>
      </c>
      <c r="F229" s="129">
        <v>319</v>
      </c>
      <c r="G229" s="125"/>
      <c r="H229" s="146" t="s">
        <v>753</v>
      </c>
      <c r="I229" s="170" t="s">
        <v>754</v>
      </c>
      <c r="J229" s="128">
        <v>1</v>
      </c>
      <c r="K229" s="6">
        <v>1</v>
      </c>
      <c r="L229" s="129">
        <v>0</v>
      </c>
    </row>
    <row r="230" spans="2:12">
      <c r="B230" s="72" t="s">
        <v>322</v>
      </c>
      <c r="C230" s="68" t="s">
        <v>323</v>
      </c>
      <c r="D230" s="128">
        <v>59</v>
      </c>
      <c r="E230" s="6">
        <v>54</v>
      </c>
      <c r="F230" s="129">
        <v>51</v>
      </c>
      <c r="G230" s="125"/>
      <c r="H230" s="146" t="s">
        <v>332</v>
      </c>
      <c r="I230" s="170" t="s">
        <v>333</v>
      </c>
      <c r="J230" s="128">
        <v>223</v>
      </c>
      <c r="K230" s="6">
        <v>172</v>
      </c>
      <c r="L230" s="129">
        <v>148</v>
      </c>
    </row>
    <row r="231" spans="2:12">
      <c r="B231" s="72" t="s">
        <v>324</v>
      </c>
      <c r="C231" s="68" t="s">
        <v>325</v>
      </c>
      <c r="D231" s="128">
        <v>989</v>
      </c>
      <c r="E231" s="6">
        <v>783</v>
      </c>
      <c r="F231" s="129">
        <v>738</v>
      </c>
      <c r="G231" s="125"/>
      <c r="H231" s="146" t="s">
        <v>334</v>
      </c>
      <c r="I231" s="170" t="s">
        <v>335</v>
      </c>
      <c r="J231" s="128">
        <v>52</v>
      </c>
      <c r="K231" s="6">
        <v>35</v>
      </c>
      <c r="L231" s="129">
        <v>26</v>
      </c>
    </row>
    <row r="232" spans="2:12">
      <c r="B232" s="72" t="s">
        <v>326</v>
      </c>
      <c r="C232" s="68" t="s">
        <v>327</v>
      </c>
      <c r="D232" s="128">
        <v>345</v>
      </c>
      <c r="E232" s="6">
        <v>239</v>
      </c>
      <c r="F232" s="129">
        <v>220</v>
      </c>
      <c r="G232" s="125"/>
      <c r="H232" s="146" t="s">
        <v>336</v>
      </c>
      <c r="I232" s="170" t="s">
        <v>337</v>
      </c>
      <c r="J232" s="128">
        <v>183</v>
      </c>
      <c r="K232" s="6">
        <v>189</v>
      </c>
      <c r="L232" s="129">
        <v>182</v>
      </c>
    </row>
    <row r="233" spans="2:12">
      <c r="B233" s="72" t="s">
        <v>328</v>
      </c>
      <c r="C233" s="68" t="s">
        <v>329</v>
      </c>
      <c r="D233" s="128">
        <v>615</v>
      </c>
      <c r="E233" s="6">
        <v>446</v>
      </c>
      <c r="F233" s="129">
        <v>405</v>
      </c>
      <c r="G233" s="125"/>
      <c r="H233" s="146" t="s">
        <v>338</v>
      </c>
      <c r="I233" s="170" t="s">
        <v>339</v>
      </c>
      <c r="J233" s="128">
        <v>41</v>
      </c>
      <c r="K233" s="6">
        <v>20</v>
      </c>
      <c r="L233" s="129">
        <v>20</v>
      </c>
    </row>
    <row r="234" spans="2:12">
      <c r="B234" s="72" t="s">
        <v>330</v>
      </c>
      <c r="C234" s="68" t="s">
        <v>331</v>
      </c>
      <c r="D234" s="128">
        <v>232</v>
      </c>
      <c r="E234" s="6">
        <v>149</v>
      </c>
      <c r="F234" s="129">
        <v>140</v>
      </c>
      <c r="G234" s="125"/>
      <c r="H234" s="146" t="s">
        <v>340</v>
      </c>
      <c r="I234" s="170" t="s">
        <v>341</v>
      </c>
      <c r="J234" s="128">
        <v>94</v>
      </c>
      <c r="K234" s="6">
        <v>71</v>
      </c>
      <c r="L234" s="129">
        <v>67</v>
      </c>
    </row>
    <row r="235" spans="2:12">
      <c r="B235" s="72" t="s">
        <v>747</v>
      </c>
      <c r="C235" s="68" t="s">
        <v>748</v>
      </c>
      <c r="D235" s="128">
        <v>0</v>
      </c>
      <c r="E235" s="6">
        <v>3</v>
      </c>
      <c r="F235" s="129">
        <v>1</v>
      </c>
      <c r="G235" s="125"/>
      <c r="H235" s="146" t="s">
        <v>342</v>
      </c>
      <c r="I235" s="170" t="s">
        <v>343</v>
      </c>
      <c r="J235" s="128">
        <v>65</v>
      </c>
      <c r="K235" s="6">
        <v>66</v>
      </c>
      <c r="L235" s="129">
        <v>65</v>
      </c>
    </row>
    <row r="236" spans="2:12">
      <c r="B236" s="72" t="s">
        <v>749</v>
      </c>
      <c r="C236" s="68" t="s">
        <v>750</v>
      </c>
      <c r="D236" s="128">
        <v>0</v>
      </c>
      <c r="E236" s="6">
        <v>5</v>
      </c>
      <c r="F236" s="129">
        <v>4</v>
      </c>
      <c r="G236" s="125"/>
      <c r="H236" s="146" t="s">
        <v>344</v>
      </c>
      <c r="I236" s="170" t="s">
        <v>345</v>
      </c>
      <c r="J236" s="128">
        <v>1256</v>
      </c>
      <c r="K236" s="6">
        <v>496</v>
      </c>
      <c r="L236" s="129">
        <v>383</v>
      </c>
    </row>
    <row r="237" spans="2:12">
      <c r="B237" s="72" t="s">
        <v>755</v>
      </c>
      <c r="C237" s="68" t="s">
        <v>756</v>
      </c>
      <c r="D237" s="128">
        <v>1</v>
      </c>
      <c r="E237" s="6">
        <v>5</v>
      </c>
      <c r="F237" s="129">
        <v>2</v>
      </c>
      <c r="G237" s="125"/>
      <c r="H237" s="146" t="s">
        <v>346</v>
      </c>
      <c r="I237" s="170" t="s">
        <v>347</v>
      </c>
      <c r="J237" s="128">
        <v>829</v>
      </c>
      <c r="K237" s="6">
        <v>290</v>
      </c>
      <c r="L237" s="129">
        <v>200</v>
      </c>
    </row>
    <row r="238" spans="2:12">
      <c r="B238" s="72" t="s">
        <v>751</v>
      </c>
      <c r="C238" s="68" t="s">
        <v>752</v>
      </c>
      <c r="D238" s="128">
        <v>9</v>
      </c>
      <c r="E238" s="6">
        <v>8</v>
      </c>
      <c r="F238" s="129">
        <v>7</v>
      </c>
      <c r="G238" s="125"/>
      <c r="H238" s="146" t="s">
        <v>348</v>
      </c>
      <c r="I238" s="170" t="s">
        <v>349</v>
      </c>
      <c r="J238" s="128">
        <v>37</v>
      </c>
      <c r="K238" s="6">
        <v>26</v>
      </c>
      <c r="L238" s="129">
        <v>24</v>
      </c>
    </row>
    <row r="239" spans="2:12">
      <c r="B239" s="72" t="s">
        <v>757</v>
      </c>
      <c r="C239" s="68" t="s">
        <v>758</v>
      </c>
      <c r="D239" s="128">
        <v>0</v>
      </c>
      <c r="E239" s="6">
        <v>1</v>
      </c>
      <c r="F239" s="129">
        <v>1</v>
      </c>
      <c r="G239" s="125"/>
      <c r="H239" s="146" t="s">
        <v>350</v>
      </c>
      <c r="I239" s="170" t="s">
        <v>351</v>
      </c>
      <c r="J239" s="128">
        <v>99</v>
      </c>
      <c r="K239" s="6">
        <v>72</v>
      </c>
      <c r="L239" s="129">
        <v>66</v>
      </c>
    </row>
    <row r="240" spans="2:12">
      <c r="B240" s="72" t="s">
        <v>753</v>
      </c>
      <c r="C240" s="68" t="s">
        <v>754</v>
      </c>
      <c r="D240" s="128">
        <v>2</v>
      </c>
      <c r="E240" s="6">
        <v>8</v>
      </c>
      <c r="F240" s="129">
        <v>4</v>
      </c>
      <c r="G240" s="125"/>
      <c r="H240" s="146" t="s">
        <v>352</v>
      </c>
      <c r="I240" s="170" t="s">
        <v>353</v>
      </c>
      <c r="J240" s="128">
        <v>95</v>
      </c>
      <c r="K240" s="6">
        <v>68</v>
      </c>
      <c r="L240" s="129">
        <v>60</v>
      </c>
    </row>
    <row r="241" spans="2:12">
      <c r="B241" s="72" t="s">
        <v>332</v>
      </c>
      <c r="C241" s="68" t="s">
        <v>333</v>
      </c>
      <c r="D241" s="128">
        <v>223</v>
      </c>
      <c r="E241" s="6">
        <v>180</v>
      </c>
      <c r="F241" s="129">
        <v>170</v>
      </c>
      <c r="G241" s="125"/>
      <c r="H241" s="146" t="s">
        <v>759</v>
      </c>
      <c r="I241" s="170" t="s">
        <v>760</v>
      </c>
      <c r="J241" s="128">
        <v>7</v>
      </c>
      <c r="K241" s="6">
        <v>13</v>
      </c>
      <c r="L241" s="129">
        <v>12</v>
      </c>
    </row>
    <row r="242" spans="2:12">
      <c r="B242" s="72" t="s">
        <v>334</v>
      </c>
      <c r="C242" s="68" t="s">
        <v>335</v>
      </c>
      <c r="D242" s="128">
        <v>50</v>
      </c>
      <c r="E242" s="6">
        <v>23</v>
      </c>
      <c r="F242" s="129">
        <v>20</v>
      </c>
      <c r="G242" s="125"/>
      <c r="H242" s="146" t="s">
        <v>354</v>
      </c>
      <c r="I242" s="170" t="s">
        <v>355</v>
      </c>
      <c r="J242" s="128">
        <v>1827</v>
      </c>
      <c r="K242" s="6">
        <v>531</v>
      </c>
      <c r="L242" s="129">
        <v>478</v>
      </c>
    </row>
    <row r="243" spans="2:12">
      <c r="B243" s="72" t="s">
        <v>336</v>
      </c>
      <c r="C243" s="68" t="s">
        <v>337</v>
      </c>
      <c r="D243" s="128">
        <v>225</v>
      </c>
      <c r="E243" s="6">
        <v>232</v>
      </c>
      <c r="F243" s="129">
        <v>225</v>
      </c>
      <c r="G243" s="125"/>
      <c r="H243" s="146" t="s">
        <v>356</v>
      </c>
      <c r="I243" s="170" t="s">
        <v>357</v>
      </c>
      <c r="J243" s="128">
        <v>453</v>
      </c>
      <c r="K243" s="6">
        <v>253</v>
      </c>
      <c r="L243" s="129">
        <v>249</v>
      </c>
    </row>
    <row r="244" spans="2:12">
      <c r="B244" s="72" t="s">
        <v>338</v>
      </c>
      <c r="C244" s="68" t="s">
        <v>339</v>
      </c>
      <c r="D244" s="128">
        <v>34</v>
      </c>
      <c r="E244" s="6">
        <v>31</v>
      </c>
      <c r="F244" s="129">
        <v>31</v>
      </c>
      <c r="G244" s="125"/>
      <c r="H244" s="146" t="s">
        <v>761</v>
      </c>
      <c r="I244" s="170" t="s">
        <v>762</v>
      </c>
      <c r="J244" s="128">
        <v>73</v>
      </c>
      <c r="K244" s="6">
        <v>102</v>
      </c>
      <c r="L244" s="129">
        <v>74</v>
      </c>
    </row>
    <row r="245" spans="2:12">
      <c r="B245" s="72" t="s">
        <v>340</v>
      </c>
      <c r="C245" s="68" t="s">
        <v>341</v>
      </c>
      <c r="D245" s="128">
        <v>107</v>
      </c>
      <c r="E245" s="6">
        <v>86</v>
      </c>
      <c r="F245" s="129">
        <v>84</v>
      </c>
      <c r="G245" s="125"/>
      <c r="H245" s="146" t="s">
        <v>358</v>
      </c>
      <c r="I245" s="170" t="s">
        <v>763</v>
      </c>
      <c r="J245" s="128">
        <v>7</v>
      </c>
      <c r="K245" s="6">
        <v>12</v>
      </c>
      <c r="L245" s="129">
        <v>7</v>
      </c>
    </row>
    <row r="246" spans="2:12">
      <c r="B246" s="72" t="s">
        <v>342</v>
      </c>
      <c r="C246" s="68" t="s">
        <v>343</v>
      </c>
      <c r="D246" s="128">
        <v>57</v>
      </c>
      <c r="E246" s="6">
        <v>56</v>
      </c>
      <c r="F246" s="129">
        <v>50</v>
      </c>
      <c r="G246" s="125"/>
      <c r="H246" s="146" t="s">
        <v>764</v>
      </c>
      <c r="I246" s="170" t="s">
        <v>765</v>
      </c>
      <c r="J246" s="128">
        <v>0</v>
      </c>
      <c r="K246" s="6">
        <v>1</v>
      </c>
      <c r="L246" s="129">
        <v>1</v>
      </c>
    </row>
    <row r="247" spans="2:12">
      <c r="B247" s="72" t="s">
        <v>344</v>
      </c>
      <c r="C247" s="68" t="s">
        <v>345</v>
      </c>
      <c r="D247" s="128">
        <v>1305</v>
      </c>
      <c r="E247" s="6">
        <v>434</v>
      </c>
      <c r="F247" s="129">
        <v>360</v>
      </c>
      <c r="G247" s="125"/>
      <c r="H247" s="146" t="s">
        <v>766</v>
      </c>
      <c r="I247" s="170" t="s">
        <v>767</v>
      </c>
      <c r="J247" s="128">
        <v>0</v>
      </c>
      <c r="K247" s="6">
        <v>3</v>
      </c>
      <c r="L247" s="129">
        <v>3</v>
      </c>
    </row>
    <row r="248" spans="2:12">
      <c r="B248" s="72" t="s">
        <v>346</v>
      </c>
      <c r="C248" s="68" t="s">
        <v>347</v>
      </c>
      <c r="D248" s="128">
        <v>636</v>
      </c>
      <c r="E248" s="6">
        <v>312</v>
      </c>
      <c r="F248" s="129">
        <v>206</v>
      </c>
      <c r="G248" s="125"/>
      <c r="H248" s="146" t="s">
        <v>360</v>
      </c>
      <c r="I248" s="170" t="s">
        <v>361</v>
      </c>
      <c r="J248" s="128">
        <v>4</v>
      </c>
      <c r="K248" s="6">
        <v>1</v>
      </c>
      <c r="L248" s="129">
        <v>1</v>
      </c>
    </row>
    <row r="249" spans="2:12">
      <c r="B249" s="72" t="s">
        <v>348</v>
      </c>
      <c r="C249" s="68" t="s">
        <v>349</v>
      </c>
      <c r="D249" s="128">
        <v>32</v>
      </c>
      <c r="E249" s="6">
        <v>23</v>
      </c>
      <c r="F249" s="129">
        <v>20</v>
      </c>
      <c r="G249" s="125"/>
      <c r="H249" s="146" t="s">
        <v>768</v>
      </c>
      <c r="I249" s="170" t="s">
        <v>769</v>
      </c>
      <c r="J249" s="128">
        <v>16</v>
      </c>
      <c r="K249" s="6">
        <v>17</v>
      </c>
      <c r="L249" s="129">
        <v>16</v>
      </c>
    </row>
    <row r="250" spans="2:12">
      <c r="B250" s="72" t="s">
        <v>350</v>
      </c>
      <c r="C250" s="68" t="s">
        <v>351</v>
      </c>
      <c r="D250" s="128">
        <v>112</v>
      </c>
      <c r="E250" s="6">
        <v>87</v>
      </c>
      <c r="F250" s="129">
        <v>81</v>
      </c>
      <c r="G250" s="125"/>
      <c r="H250" s="146" t="s">
        <v>362</v>
      </c>
      <c r="I250" s="170" t="s">
        <v>363</v>
      </c>
      <c r="J250" s="128">
        <v>5</v>
      </c>
      <c r="K250" s="6">
        <v>4</v>
      </c>
      <c r="L250" s="129">
        <v>4</v>
      </c>
    </row>
    <row r="251" spans="2:12">
      <c r="B251" s="72" t="s">
        <v>352</v>
      </c>
      <c r="C251" s="68" t="s">
        <v>353</v>
      </c>
      <c r="D251" s="128">
        <v>80</v>
      </c>
      <c r="E251" s="6">
        <v>69</v>
      </c>
      <c r="F251" s="129">
        <v>66</v>
      </c>
      <c r="G251" s="125"/>
      <c r="H251" s="146" t="s">
        <v>364</v>
      </c>
      <c r="I251" s="170" t="s">
        <v>365</v>
      </c>
      <c r="J251" s="128">
        <v>17</v>
      </c>
      <c r="K251" s="6">
        <v>10</v>
      </c>
      <c r="L251" s="129">
        <v>9</v>
      </c>
    </row>
    <row r="252" spans="2:12">
      <c r="B252" s="72" t="s">
        <v>759</v>
      </c>
      <c r="C252" s="68" t="s">
        <v>760</v>
      </c>
      <c r="D252" s="128">
        <v>422</v>
      </c>
      <c r="E252" s="6">
        <v>103</v>
      </c>
      <c r="F252" s="129">
        <v>98</v>
      </c>
      <c r="G252" s="125"/>
      <c r="H252" s="146" t="s">
        <v>366</v>
      </c>
      <c r="I252" s="170" t="s">
        <v>367</v>
      </c>
      <c r="J252" s="128">
        <v>7</v>
      </c>
      <c r="K252" s="6">
        <v>5</v>
      </c>
      <c r="L252" s="129">
        <v>4</v>
      </c>
    </row>
    <row r="253" spans="2:12">
      <c r="B253" s="72" t="s">
        <v>770</v>
      </c>
      <c r="C253" s="68" t="s">
        <v>771</v>
      </c>
      <c r="D253" s="128">
        <v>1</v>
      </c>
      <c r="E253" s="6">
        <v>0</v>
      </c>
      <c r="F253" s="143">
        <v>0</v>
      </c>
      <c r="G253" s="125"/>
      <c r="H253" s="146" t="s">
        <v>368</v>
      </c>
      <c r="I253" s="170" t="s">
        <v>369</v>
      </c>
      <c r="J253" s="128">
        <v>10</v>
      </c>
      <c r="K253" s="6">
        <v>6</v>
      </c>
      <c r="L253" s="129">
        <v>4</v>
      </c>
    </row>
    <row r="254" spans="2:12">
      <c r="B254" s="72" t="s">
        <v>354</v>
      </c>
      <c r="C254" s="68" t="s">
        <v>355</v>
      </c>
      <c r="D254" s="128">
        <v>1954</v>
      </c>
      <c r="E254" s="6">
        <v>544</v>
      </c>
      <c r="F254" s="129">
        <v>522</v>
      </c>
      <c r="G254" s="125"/>
      <c r="H254" s="146" t="s">
        <v>370</v>
      </c>
      <c r="I254" s="170" t="s">
        <v>371</v>
      </c>
      <c r="J254" s="128">
        <v>5</v>
      </c>
      <c r="K254" s="6">
        <v>7</v>
      </c>
      <c r="L254" s="129">
        <v>5</v>
      </c>
    </row>
    <row r="255" spans="2:12">
      <c r="B255" s="72" t="s">
        <v>356</v>
      </c>
      <c r="C255" s="68" t="s">
        <v>357</v>
      </c>
      <c r="D255" s="128">
        <v>56</v>
      </c>
      <c r="E255" s="6">
        <v>6</v>
      </c>
      <c r="F255" s="129">
        <v>6</v>
      </c>
      <c r="G255" s="125"/>
      <c r="H255" s="146" t="s">
        <v>372</v>
      </c>
      <c r="I255" s="170" t="s">
        <v>373</v>
      </c>
      <c r="J255" s="128">
        <v>12</v>
      </c>
      <c r="K255" s="6">
        <v>7</v>
      </c>
      <c r="L255" s="129">
        <v>4</v>
      </c>
    </row>
    <row r="256" spans="2:12">
      <c r="B256" s="72" t="s">
        <v>761</v>
      </c>
      <c r="C256" s="68" t="s">
        <v>762</v>
      </c>
      <c r="D256" s="128">
        <v>101</v>
      </c>
      <c r="E256" s="6">
        <v>134</v>
      </c>
      <c r="F256" s="129">
        <v>101</v>
      </c>
      <c r="G256" s="125"/>
      <c r="H256" s="146" t="s">
        <v>374</v>
      </c>
      <c r="I256" s="170" t="s">
        <v>772</v>
      </c>
      <c r="J256" s="128">
        <v>3</v>
      </c>
      <c r="K256" s="6">
        <v>2</v>
      </c>
      <c r="L256" s="129">
        <v>1</v>
      </c>
    </row>
    <row r="257" spans="2:12">
      <c r="B257" s="72" t="s">
        <v>358</v>
      </c>
      <c r="C257" s="68" t="s">
        <v>763</v>
      </c>
      <c r="D257" s="128">
        <v>18</v>
      </c>
      <c r="E257" s="6">
        <v>27</v>
      </c>
      <c r="F257" s="129">
        <v>17</v>
      </c>
      <c r="G257" s="125"/>
      <c r="H257" s="146" t="s">
        <v>376</v>
      </c>
      <c r="I257" s="170" t="s">
        <v>377</v>
      </c>
      <c r="J257" s="128">
        <v>0</v>
      </c>
      <c r="K257" s="6">
        <v>1</v>
      </c>
      <c r="L257" s="129">
        <v>1</v>
      </c>
    </row>
    <row r="258" spans="2:12">
      <c r="B258" s="72" t="s">
        <v>773</v>
      </c>
      <c r="C258" s="68" t="s">
        <v>774</v>
      </c>
      <c r="D258" s="128">
        <v>2</v>
      </c>
      <c r="E258" s="6">
        <v>6</v>
      </c>
      <c r="F258" s="129">
        <v>2</v>
      </c>
      <c r="G258" s="125"/>
      <c r="H258" s="146" t="s">
        <v>378</v>
      </c>
      <c r="I258" s="170" t="s">
        <v>379</v>
      </c>
      <c r="J258" s="128">
        <v>8</v>
      </c>
      <c r="K258" s="6">
        <v>2</v>
      </c>
      <c r="L258" s="129">
        <v>2</v>
      </c>
    </row>
    <row r="259" spans="2:12">
      <c r="B259" s="72" t="s">
        <v>764</v>
      </c>
      <c r="C259" s="68" t="s">
        <v>765</v>
      </c>
      <c r="D259" s="128">
        <v>0</v>
      </c>
      <c r="E259" s="6">
        <v>10</v>
      </c>
      <c r="F259" s="129">
        <v>10</v>
      </c>
      <c r="G259" s="125"/>
      <c r="H259" s="146" t="s">
        <v>382</v>
      </c>
      <c r="I259" s="170" t="s">
        <v>383</v>
      </c>
      <c r="J259" s="128">
        <v>3</v>
      </c>
      <c r="K259" s="6">
        <v>1</v>
      </c>
      <c r="L259" s="129">
        <v>0</v>
      </c>
    </row>
    <row r="260" spans="2:12">
      <c r="B260" s="72" t="s">
        <v>766</v>
      </c>
      <c r="C260" s="68" t="s">
        <v>775</v>
      </c>
      <c r="D260" s="128">
        <v>0</v>
      </c>
      <c r="E260" s="6">
        <v>6</v>
      </c>
      <c r="F260" s="129">
        <v>6</v>
      </c>
      <c r="G260" s="125"/>
      <c r="H260" s="146" t="s">
        <v>384</v>
      </c>
      <c r="I260" s="170" t="s">
        <v>385</v>
      </c>
      <c r="J260" s="128">
        <v>3</v>
      </c>
      <c r="K260" s="6">
        <v>1</v>
      </c>
      <c r="L260" s="129">
        <v>1</v>
      </c>
    </row>
    <row r="261" spans="2:12">
      <c r="B261" s="72" t="s">
        <v>360</v>
      </c>
      <c r="C261" s="68" t="s">
        <v>361</v>
      </c>
      <c r="D261" s="128">
        <v>5</v>
      </c>
      <c r="E261" s="6">
        <v>2</v>
      </c>
      <c r="F261" s="129">
        <v>2</v>
      </c>
      <c r="G261" s="125"/>
      <c r="H261" s="146" t="s">
        <v>386</v>
      </c>
      <c r="I261" s="170" t="s">
        <v>387</v>
      </c>
      <c r="J261" s="128">
        <v>0</v>
      </c>
      <c r="K261" s="6">
        <v>1</v>
      </c>
      <c r="L261" s="129">
        <v>1</v>
      </c>
    </row>
    <row r="262" spans="2:12">
      <c r="B262" s="72" t="s">
        <v>768</v>
      </c>
      <c r="C262" s="68" t="s">
        <v>769</v>
      </c>
      <c r="D262" s="128">
        <v>267</v>
      </c>
      <c r="E262" s="6">
        <v>76</v>
      </c>
      <c r="F262" s="129">
        <v>74</v>
      </c>
      <c r="G262" s="125"/>
      <c r="H262" s="146" t="s">
        <v>388</v>
      </c>
      <c r="I262" s="170" t="s">
        <v>389</v>
      </c>
      <c r="J262" s="128">
        <v>8</v>
      </c>
      <c r="K262" s="6">
        <v>4</v>
      </c>
      <c r="L262" s="129">
        <v>4</v>
      </c>
    </row>
    <row r="263" spans="2:12">
      <c r="B263" s="72" t="s">
        <v>362</v>
      </c>
      <c r="C263" s="68" t="s">
        <v>363</v>
      </c>
      <c r="D263" s="128">
        <v>1</v>
      </c>
      <c r="E263" s="6">
        <v>2</v>
      </c>
      <c r="F263" s="143">
        <v>0</v>
      </c>
      <c r="G263" s="125"/>
      <c r="H263" s="146" t="s">
        <v>390</v>
      </c>
      <c r="I263" s="170" t="s">
        <v>391</v>
      </c>
      <c r="J263" s="128">
        <v>2</v>
      </c>
      <c r="K263" s="6">
        <v>2</v>
      </c>
      <c r="L263" s="129">
        <v>2</v>
      </c>
    </row>
    <row r="264" spans="2:12">
      <c r="B264" s="72" t="s">
        <v>364</v>
      </c>
      <c r="C264" s="68" t="s">
        <v>365</v>
      </c>
      <c r="D264" s="128">
        <v>14</v>
      </c>
      <c r="E264" s="6">
        <v>6</v>
      </c>
      <c r="F264" s="129">
        <v>3</v>
      </c>
      <c r="G264" s="125"/>
      <c r="H264" s="146" t="s">
        <v>392</v>
      </c>
      <c r="I264" s="170" t="s">
        <v>393</v>
      </c>
      <c r="J264" s="128">
        <v>11</v>
      </c>
      <c r="K264" s="6">
        <v>7</v>
      </c>
      <c r="L264" s="129">
        <v>6</v>
      </c>
    </row>
    <row r="265" spans="2:12">
      <c r="B265" s="72" t="s">
        <v>366</v>
      </c>
      <c r="C265" s="68" t="s">
        <v>367</v>
      </c>
      <c r="D265" s="128">
        <v>15</v>
      </c>
      <c r="E265" s="6">
        <v>6</v>
      </c>
      <c r="F265" s="129">
        <v>3</v>
      </c>
      <c r="G265" s="125"/>
      <c r="H265" s="146" t="s">
        <v>394</v>
      </c>
      <c r="I265" s="170" t="s">
        <v>395</v>
      </c>
      <c r="J265" s="128">
        <v>0</v>
      </c>
      <c r="K265" s="6">
        <v>2</v>
      </c>
      <c r="L265" s="129">
        <v>2</v>
      </c>
    </row>
    <row r="266" spans="2:12">
      <c r="B266" s="72" t="s">
        <v>368</v>
      </c>
      <c r="C266" s="68" t="s">
        <v>369</v>
      </c>
      <c r="D266" s="128">
        <v>6</v>
      </c>
      <c r="E266" s="6">
        <v>6</v>
      </c>
      <c r="F266" s="129">
        <v>3</v>
      </c>
      <c r="G266" s="125"/>
      <c r="H266" s="146" t="s">
        <v>396</v>
      </c>
      <c r="I266" s="170" t="s">
        <v>397</v>
      </c>
      <c r="J266" s="128">
        <v>15</v>
      </c>
      <c r="K266" s="6">
        <v>7</v>
      </c>
      <c r="L266" s="129">
        <v>6</v>
      </c>
    </row>
    <row r="267" spans="2:12">
      <c r="B267" s="72" t="s">
        <v>370</v>
      </c>
      <c r="C267" s="68" t="s">
        <v>371</v>
      </c>
      <c r="D267" s="128">
        <v>5</v>
      </c>
      <c r="E267" s="6">
        <v>3</v>
      </c>
      <c r="F267" s="129">
        <v>3</v>
      </c>
      <c r="G267" s="125"/>
      <c r="H267" s="146" t="s">
        <v>398</v>
      </c>
      <c r="I267" s="170" t="s">
        <v>399</v>
      </c>
      <c r="J267" s="128">
        <v>5</v>
      </c>
      <c r="K267" s="6">
        <v>4</v>
      </c>
      <c r="L267" s="129">
        <v>3</v>
      </c>
    </row>
    <row r="268" spans="2:12">
      <c r="B268" s="72" t="s">
        <v>372</v>
      </c>
      <c r="C268" s="68" t="s">
        <v>373</v>
      </c>
      <c r="D268" s="128">
        <v>5</v>
      </c>
      <c r="E268" s="6">
        <v>4</v>
      </c>
      <c r="F268" s="129">
        <v>4</v>
      </c>
      <c r="G268" s="125"/>
      <c r="H268" s="146" t="s">
        <v>400</v>
      </c>
      <c r="I268" s="170" t="s">
        <v>401</v>
      </c>
      <c r="J268" s="128">
        <v>3</v>
      </c>
      <c r="K268" s="6">
        <v>11</v>
      </c>
      <c r="L268" s="129">
        <v>6</v>
      </c>
    </row>
    <row r="269" spans="2:12">
      <c r="B269" s="72" t="s">
        <v>374</v>
      </c>
      <c r="C269" s="68" t="s">
        <v>772</v>
      </c>
      <c r="D269" s="128">
        <v>6</v>
      </c>
      <c r="E269" s="6">
        <v>5</v>
      </c>
      <c r="F269" s="129">
        <v>5</v>
      </c>
      <c r="G269" s="125"/>
      <c r="H269" s="146" t="s">
        <v>402</v>
      </c>
      <c r="I269" s="170" t="s">
        <v>403</v>
      </c>
      <c r="J269" s="128">
        <v>12</v>
      </c>
      <c r="K269" s="6">
        <v>12</v>
      </c>
      <c r="L269" s="129">
        <v>12</v>
      </c>
    </row>
    <row r="270" spans="2:12">
      <c r="B270" s="72" t="s">
        <v>376</v>
      </c>
      <c r="C270" s="68" t="s">
        <v>377</v>
      </c>
      <c r="D270" s="128">
        <v>3</v>
      </c>
      <c r="E270" s="6">
        <v>2</v>
      </c>
      <c r="F270" s="129">
        <v>2</v>
      </c>
      <c r="G270" s="125"/>
      <c r="H270" s="146" t="s">
        <v>404</v>
      </c>
      <c r="I270" s="170" t="s">
        <v>405</v>
      </c>
      <c r="J270" s="128">
        <v>16</v>
      </c>
      <c r="K270" s="6">
        <v>7</v>
      </c>
      <c r="L270" s="129">
        <v>7</v>
      </c>
    </row>
    <row r="271" spans="2:12">
      <c r="B271" s="72" t="s">
        <v>378</v>
      </c>
      <c r="C271" s="68" t="s">
        <v>379</v>
      </c>
      <c r="D271" s="128">
        <v>4</v>
      </c>
      <c r="E271" s="6">
        <v>1</v>
      </c>
      <c r="F271" s="129">
        <v>1</v>
      </c>
      <c r="G271" s="125"/>
      <c r="H271" s="146" t="s">
        <v>406</v>
      </c>
      <c r="I271" s="170" t="s">
        <v>407</v>
      </c>
      <c r="J271" s="128">
        <v>16</v>
      </c>
      <c r="K271" s="6">
        <v>10</v>
      </c>
      <c r="L271" s="129">
        <v>10</v>
      </c>
    </row>
    <row r="272" spans="2:12">
      <c r="B272" s="72" t="s">
        <v>380</v>
      </c>
      <c r="C272" s="68" t="s">
        <v>381</v>
      </c>
      <c r="D272" s="128">
        <v>2</v>
      </c>
      <c r="E272" s="6">
        <v>2</v>
      </c>
      <c r="F272" s="129">
        <v>2</v>
      </c>
      <c r="G272" s="125"/>
      <c r="H272" s="146" t="s">
        <v>408</v>
      </c>
      <c r="I272" s="170" t="s">
        <v>409</v>
      </c>
      <c r="J272" s="128">
        <v>16</v>
      </c>
      <c r="K272" s="6">
        <v>13</v>
      </c>
      <c r="L272" s="129">
        <v>13</v>
      </c>
    </row>
    <row r="273" spans="2:12">
      <c r="B273" s="72" t="s">
        <v>776</v>
      </c>
      <c r="C273" s="68" t="s">
        <v>777</v>
      </c>
      <c r="D273" s="128">
        <v>0</v>
      </c>
      <c r="E273" s="6">
        <v>1</v>
      </c>
      <c r="F273" s="129">
        <v>1</v>
      </c>
      <c r="G273" s="125"/>
      <c r="H273" s="146" t="s">
        <v>410</v>
      </c>
      <c r="I273" s="170" t="s">
        <v>411</v>
      </c>
      <c r="J273" s="128">
        <v>6</v>
      </c>
      <c r="K273" s="6">
        <v>6</v>
      </c>
      <c r="L273" s="129">
        <v>5</v>
      </c>
    </row>
    <row r="274" spans="2:12">
      <c r="B274" s="72" t="s">
        <v>382</v>
      </c>
      <c r="C274" s="68" t="s">
        <v>383</v>
      </c>
      <c r="D274" s="128">
        <v>3</v>
      </c>
      <c r="E274" s="6">
        <v>1</v>
      </c>
      <c r="F274" s="129">
        <v>1</v>
      </c>
      <c r="G274" s="125"/>
      <c r="H274" s="146" t="s">
        <v>412</v>
      </c>
      <c r="I274" s="170" t="s">
        <v>413</v>
      </c>
      <c r="J274" s="128">
        <v>19</v>
      </c>
      <c r="K274" s="6">
        <v>11</v>
      </c>
      <c r="L274" s="129">
        <v>11</v>
      </c>
    </row>
    <row r="275" spans="2:12">
      <c r="B275" s="72" t="s">
        <v>384</v>
      </c>
      <c r="C275" s="68" t="s">
        <v>385</v>
      </c>
      <c r="D275" s="128">
        <v>5</v>
      </c>
      <c r="E275" s="6">
        <v>2</v>
      </c>
      <c r="F275" s="129">
        <v>2</v>
      </c>
      <c r="G275" s="125"/>
      <c r="H275" s="146" t="s">
        <v>414</v>
      </c>
      <c r="I275" s="170" t="s">
        <v>415</v>
      </c>
      <c r="J275" s="128">
        <v>29</v>
      </c>
      <c r="K275" s="6">
        <v>27</v>
      </c>
      <c r="L275" s="129">
        <v>26</v>
      </c>
    </row>
    <row r="276" spans="2:12">
      <c r="B276" s="72" t="s">
        <v>778</v>
      </c>
      <c r="C276" s="68" t="s">
        <v>779</v>
      </c>
      <c r="D276" s="128">
        <v>1</v>
      </c>
      <c r="E276" s="6">
        <v>1</v>
      </c>
      <c r="F276" s="129">
        <v>1</v>
      </c>
      <c r="G276" s="125"/>
      <c r="H276" s="146" t="s">
        <v>780</v>
      </c>
      <c r="I276" s="170" t="s">
        <v>781</v>
      </c>
      <c r="J276" s="128">
        <v>0</v>
      </c>
      <c r="K276" s="6">
        <v>1</v>
      </c>
      <c r="L276" s="129">
        <v>1</v>
      </c>
    </row>
    <row r="277" spans="2:12">
      <c r="B277" s="72" t="s">
        <v>386</v>
      </c>
      <c r="C277" s="68" t="s">
        <v>387</v>
      </c>
      <c r="D277" s="128">
        <v>1</v>
      </c>
      <c r="E277" s="6">
        <v>1</v>
      </c>
      <c r="F277" s="129">
        <v>1</v>
      </c>
      <c r="G277" s="125"/>
      <c r="H277" s="146" t="s">
        <v>416</v>
      </c>
      <c r="I277" s="170" t="s">
        <v>417</v>
      </c>
      <c r="J277" s="128">
        <v>5</v>
      </c>
      <c r="K277" s="6">
        <v>2</v>
      </c>
      <c r="L277" s="129">
        <v>2</v>
      </c>
    </row>
    <row r="278" spans="2:12">
      <c r="B278" s="72" t="s">
        <v>388</v>
      </c>
      <c r="C278" s="68" t="s">
        <v>389</v>
      </c>
      <c r="D278" s="128">
        <v>15</v>
      </c>
      <c r="E278" s="6">
        <v>6</v>
      </c>
      <c r="F278" s="129">
        <v>4</v>
      </c>
      <c r="G278" s="125"/>
      <c r="H278" s="146" t="s">
        <v>418</v>
      </c>
      <c r="I278" s="170" t="s">
        <v>419</v>
      </c>
      <c r="J278" s="128">
        <v>24</v>
      </c>
      <c r="K278" s="6">
        <v>15</v>
      </c>
      <c r="L278" s="129">
        <v>15</v>
      </c>
    </row>
    <row r="279" spans="2:12">
      <c r="B279" s="72" t="s">
        <v>390</v>
      </c>
      <c r="C279" s="68" t="s">
        <v>391</v>
      </c>
      <c r="D279" s="128">
        <v>5</v>
      </c>
      <c r="E279" s="6">
        <v>4</v>
      </c>
      <c r="F279" s="129">
        <v>3</v>
      </c>
      <c r="G279" s="125"/>
      <c r="H279" s="146" t="s">
        <v>420</v>
      </c>
      <c r="I279" s="170" t="s">
        <v>421</v>
      </c>
      <c r="J279" s="128">
        <v>21</v>
      </c>
      <c r="K279" s="6">
        <v>9</v>
      </c>
      <c r="L279" s="129">
        <v>9</v>
      </c>
    </row>
    <row r="280" spans="2:12">
      <c r="B280" s="72" t="s">
        <v>392</v>
      </c>
      <c r="C280" s="68" t="s">
        <v>393</v>
      </c>
      <c r="D280" s="128">
        <v>13</v>
      </c>
      <c r="E280" s="6">
        <v>4</v>
      </c>
      <c r="F280" s="129">
        <v>4</v>
      </c>
      <c r="G280" s="125"/>
      <c r="H280" s="146" t="s">
        <v>422</v>
      </c>
      <c r="I280" s="170" t="s">
        <v>423</v>
      </c>
      <c r="J280" s="128">
        <v>3</v>
      </c>
      <c r="K280" s="6">
        <v>1</v>
      </c>
      <c r="L280" s="129">
        <v>1</v>
      </c>
    </row>
    <row r="281" spans="2:12">
      <c r="B281" s="72" t="s">
        <v>394</v>
      </c>
      <c r="C281" s="68" t="s">
        <v>395</v>
      </c>
      <c r="D281" s="128">
        <v>2</v>
      </c>
      <c r="E281" s="6">
        <v>3</v>
      </c>
      <c r="F281" s="129">
        <v>3</v>
      </c>
      <c r="G281" s="125"/>
      <c r="H281" s="146" t="s">
        <v>424</v>
      </c>
      <c r="I281" s="170" t="s">
        <v>425</v>
      </c>
      <c r="J281" s="128">
        <v>17</v>
      </c>
      <c r="K281" s="6">
        <v>6</v>
      </c>
      <c r="L281" s="129">
        <v>6</v>
      </c>
    </row>
    <row r="282" spans="2:12">
      <c r="B282" s="72" t="s">
        <v>396</v>
      </c>
      <c r="C282" s="68" t="s">
        <v>397</v>
      </c>
      <c r="D282" s="128">
        <v>7</v>
      </c>
      <c r="E282" s="6">
        <v>6</v>
      </c>
      <c r="F282" s="129">
        <v>4</v>
      </c>
      <c r="G282" s="125"/>
      <c r="H282" s="146" t="s">
        <v>426</v>
      </c>
      <c r="I282" s="170" t="s">
        <v>427</v>
      </c>
      <c r="J282" s="128">
        <v>48</v>
      </c>
      <c r="K282" s="6">
        <v>31</v>
      </c>
      <c r="L282" s="129">
        <v>29</v>
      </c>
    </row>
    <row r="283" spans="2:12">
      <c r="B283" s="73" t="s">
        <v>398</v>
      </c>
      <c r="C283" s="68" t="s">
        <v>399</v>
      </c>
      <c r="D283" s="128">
        <v>5</v>
      </c>
      <c r="E283" s="6">
        <v>3</v>
      </c>
      <c r="F283" s="129">
        <v>3</v>
      </c>
      <c r="G283" s="125"/>
      <c r="H283" s="146" t="s">
        <v>428</v>
      </c>
      <c r="I283" s="170" t="s">
        <v>429</v>
      </c>
      <c r="J283" s="128">
        <v>9</v>
      </c>
      <c r="K283" s="6">
        <v>4</v>
      </c>
      <c r="L283" s="129">
        <v>4</v>
      </c>
    </row>
    <row r="284" spans="2:12">
      <c r="B284" s="72" t="s">
        <v>400</v>
      </c>
      <c r="C284" s="68" t="s">
        <v>401</v>
      </c>
      <c r="D284" s="128">
        <v>10</v>
      </c>
      <c r="E284" s="6">
        <v>9</v>
      </c>
      <c r="F284" s="129">
        <v>6</v>
      </c>
      <c r="G284" s="125"/>
      <c r="H284" s="146" t="s">
        <v>430</v>
      </c>
      <c r="I284" s="170" t="s">
        <v>431</v>
      </c>
      <c r="J284" s="128">
        <v>16</v>
      </c>
      <c r="K284" s="6">
        <v>12</v>
      </c>
      <c r="L284" s="129">
        <v>12</v>
      </c>
    </row>
    <row r="285" spans="2:12" s="3" customFormat="1">
      <c r="B285" s="72" t="s">
        <v>402</v>
      </c>
      <c r="C285" s="164" t="s">
        <v>403</v>
      </c>
      <c r="D285" s="136">
        <v>21</v>
      </c>
      <c r="E285" s="137">
        <v>18</v>
      </c>
      <c r="F285" s="138">
        <v>17</v>
      </c>
      <c r="G285" s="132"/>
      <c r="H285" s="146" t="s">
        <v>432</v>
      </c>
      <c r="I285" s="171" t="s">
        <v>433</v>
      </c>
      <c r="J285" s="136">
        <v>9</v>
      </c>
      <c r="K285" s="137">
        <v>3</v>
      </c>
      <c r="L285" s="138">
        <v>3</v>
      </c>
    </row>
    <row r="286" spans="2:12">
      <c r="B286" s="72" t="s">
        <v>404</v>
      </c>
      <c r="C286" s="68" t="s">
        <v>405</v>
      </c>
      <c r="D286" s="141">
        <v>17</v>
      </c>
      <c r="E286" s="142">
        <v>2</v>
      </c>
      <c r="F286" s="143">
        <v>2</v>
      </c>
      <c r="H286" s="147" t="s">
        <v>434</v>
      </c>
      <c r="I286" s="172" t="s">
        <v>435</v>
      </c>
      <c r="J286" s="141">
        <v>2</v>
      </c>
      <c r="K286" s="142">
        <v>2</v>
      </c>
      <c r="L286" s="143">
        <v>2</v>
      </c>
    </row>
    <row r="287" spans="2:12">
      <c r="B287" s="72" t="s">
        <v>406</v>
      </c>
      <c r="C287" s="68" t="s">
        <v>407</v>
      </c>
      <c r="D287" s="141">
        <v>24</v>
      </c>
      <c r="E287" s="142">
        <v>9</v>
      </c>
      <c r="F287" s="143">
        <v>9</v>
      </c>
      <c r="H287" s="147" t="s">
        <v>436</v>
      </c>
      <c r="I287" s="172" t="s">
        <v>437</v>
      </c>
      <c r="J287" s="141">
        <v>8</v>
      </c>
      <c r="K287" s="142">
        <v>3</v>
      </c>
      <c r="L287" s="143">
        <v>3</v>
      </c>
    </row>
    <row r="288" spans="2:12">
      <c r="B288" s="72" t="s">
        <v>408</v>
      </c>
      <c r="C288" s="68" t="s">
        <v>409</v>
      </c>
      <c r="D288" s="141">
        <v>20</v>
      </c>
      <c r="E288" s="142">
        <v>7</v>
      </c>
      <c r="F288" s="143">
        <v>7</v>
      </c>
      <c r="H288" s="147" t="s">
        <v>438</v>
      </c>
      <c r="I288" s="172" t="s">
        <v>439</v>
      </c>
      <c r="J288" s="141">
        <v>2</v>
      </c>
      <c r="K288" s="142">
        <v>1</v>
      </c>
      <c r="L288" s="143">
        <v>0</v>
      </c>
    </row>
    <row r="289" spans="2:12">
      <c r="B289" s="72" t="s">
        <v>410</v>
      </c>
      <c r="C289" s="68" t="s">
        <v>411</v>
      </c>
      <c r="D289" s="141">
        <v>7</v>
      </c>
      <c r="E289" s="142">
        <v>3</v>
      </c>
      <c r="F289" s="143">
        <v>3</v>
      </c>
      <c r="H289" s="147" t="s">
        <v>440</v>
      </c>
      <c r="I289" s="172" t="s">
        <v>441</v>
      </c>
      <c r="J289" s="141">
        <v>15</v>
      </c>
      <c r="K289" s="142">
        <v>9</v>
      </c>
      <c r="L289" s="143">
        <v>9</v>
      </c>
    </row>
    <row r="290" spans="2:12">
      <c r="B290" s="72" t="s">
        <v>412</v>
      </c>
      <c r="C290" s="68" t="s">
        <v>413</v>
      </c>
      <c r="D290" s="141">
        <v>31</v>
      </c>
      <c r="E290" s="142">
        <v>13</v>
      </c>
      <c r="F290" s="143">
        <v>10</v>
      </c>
      <c r="H290" s="147" t="s">
        <v>442</v>
      </c>
      <c r="I290" s="172" t="s">
        <v>443</v>
      </c>
      <c r="J290" s="141">
        <v>2</v>
      </c>
      <c r="K290" s="142">
        <v>3</v>
      </c>
      <c r="L290" s="143">
        <v>1</v>
      </c>
    </row>
    <row r="291" spans="2:12">
      <c r="B291" s="72" t="s">
        <v>414</v>
      </c>
      <c r="C291" s="68" t="s">
        <v>415</v>
      </c>
      <c r="D291" s="141">
        <v>29</v>
      </c>
      <c r="E291" s="142">
        <v>15</v>
      </c>
      <c r="F291" s="143">
        <v>14</v>
      </c>
      <c r="H291" s="147" t="s">
        <v>444</v>
      </c>
      <c r="I291" s="172" t="s">
        <v>445</v>
      </c>
      <c r="J291" s="141">
        <v>4</v>
      </c>
      <c r="K291" s="142">
        <v>0</v>
      </c>
      <c r="L291" s="143">
        <v>0</v>
      </c>
    </row>
    <row r="292" spans="2:12">
      <c r="B292" s="72" t="s">
        <v>416</v>
      </c>
      <c r="C292" s="68" t="s">
        <v>417</v>
      </c>
      <c r="D292" s="141">
        <v>13</v>
      </c>
      <c r="E292" s="142">
        <v>4</v>
      </c>
      <c r="F292" s="143">
        <v>4</v>
      </c>
      <c r="H292" s="147" t="s">
        <v>448</v>
      </c>
      <c r="I292" s="172" t="s">
        <v>449</v>
      </c>
      <c r="J292" s="141">
        <v>7</v>
      </c>
      <c r="K292" s="142">
        <v>3</v>
      </c>
      <c r="L292" s="143">
        <v>3</v>
      </c>
    </row>
    <row r="293" spans="2:12">
      <c r="B293" s="72" t="s">
        <v>418</v>
      </c>
      <c r="C293" s="68" t="s">
        <v>419</v>
      </c>
      <c r="D293" s="141">
        <v>33</v>
      </c>
      <c r="E293" s="142">
        <v>10</v>
      </c>
      <c r="F293" s="143">
        <v>10</v>
      </c>
      <c r="H293" s="147" t="s">
        <v>450</v>
      </c>
      <c r="I293" s="172" t="s">
        <v>451</v>
      </c>
      <c r="J293" s="141">
        <v>6</v>
      </c>
      <c r="K293" s="142">
        <v>5</v>
      </c>
      <c r="L293" s="143">
        <v>5</v>
      </c>
    </row>
    <row r="294" spans="2:12">
      <c r="B294" s="72" t="s">
        <v>420</v>
      </c>
      <c r="C294" s="68" t="s">
        <v>421</v>
      </c>
      <c r="D294" s="141">
        <v>27</v>
      </c>
      <c r="E294" s="142">
        <v>6</v>
      </c>
      <c r="F294" s="143">
        <v>6</v>
      </c>
      <c r="H294" s="147" t="s">
        <v>452</v>
      </c>
      <c r="I294" s="172" t="s">
        <v>453</v>
      </c>
      <c r="J294" s="141">
        <v>3</v>
      </c>
      <c r="K294" s="142">
        <v>0</v>
      </c>
      <c r="L294" s="143">
        <v>0</v>
      </c>
    </row>
    <row r="295" spans="2:12">
      <c r="B295" s="72" t="s">
        <v>422</v>
      </c>
      <c r="C295" s="68" t="s">
        <v>423</v>
      </c>
      <c r="D295" s="141">
        <v>4</v>
      </c>
      <c r="E295" s="142">
        <v>2</v>
      </c>
      <c r="F295" s="143">
        <v>2</v>
      </c>
      <c r="H295" s="147" t="s">
        <v>454</v>
      </c>
      <c r="I295" s="172" t="s">
        <v>455</v>
      </c>
      <c r="J295" s="141">
        <v>2</v>
      </c>
      <c r="K295" s="142">
        <v>1</v>
      </c>
      <c r="L295" s="143">
        <v>1</v>
      </c>
    </row>
    <row r="296" spans="2:12">
      <c r="B296" s="72" t="s">
        <v>424</v>
      </c>
      <c r="C296" s="68" t="s">
        <v>425</v>
      </c>
      <c r="D296" s="141">
        <v>26</v>
      </c>
      <c r="E296" s="142">
        <v>18</v>
      </c>
      <c r="F296" s="143">
        <v>14</v>
      </c>
      <c r="H296" s="147" t="s">
        <v>456</v>
      </c>
      <c r="I296" s="172" t="s">
        <v>457</v>
      </c>
      <c r="J296" s="141">
        <v>9</v>
      </c>
      <c r="K296" s="142">
        <v>6</v>
      </c>
      <c r="L296" s="143">
        <v>6</v>
      </c>
    </row>
    <row r="297" spans="2:12">
      <c r="B297" s="72" t="s">
        <v>426</v>
      </c>
      <c r="C297" s="68" t="s">
        <v>427</v>
      </c>
      <c r="D297" s="141">
        <v>62</v>
      </c>
      <c r="E297" s="142">
        <v>16</v>
      </c>
      <c r="F297" s="143">
        <v>15</v>
      </c>
      <c r="H297" s="147" t="s">
        <v>458</v>
      </c>
      <c r="I297" s="172" t="s">
        <v>459</v>
      </c>
      <c r="J297" s="141">
        <v>15</v>
      </c>
      <c r="K297" s="142">
        <v>6</v>
      </c>
      <c r="L297" s="143">
        <v>6</v>
      </c>
    </row>
    <row r="298" spans="2:12">
      <c r="B298" s="72" t="s">
        <v>428</v>
      </c>
      <c r="C298" s="68" t="s">
        <v>429</v>
      </c>
      <c r="D298" s="141">
        <v>11</v>
      </c>
      <c r="E298" s="142">
        <v>2</v>
      </c>
      <c r="F298" s="143">
        <v>2</v>
      </c>
      <c r="H298" s="147" t="s">
        <v>782</v>
      </c>
      <c r="I298" s="172" t="s">
        <v>783</v>
      </c>
      <c r="J298" s="141">
        <v>1</v>
      </c>
      <c r="K298" s="142">
        <v>0</v>
      </c>
      <c r="L298" s="143">
        <v>0</v>
      </c>
    </row>
    <row r="299" spans="2:12">
      <c r="B299" s="72" t="s">
        <v>430</v>
      </c>
      <c r="C299" s="68" t="s">
        <v>431</v>
      </c>
      <c r="D299" s="141">
        <v>21</v>
      </c>
      <c r="E299" s="142">
        <v>3</v>
      </c>
      <c r="F299" s="143">
        <v>3</v>
      </c>
      <c r="H299" s="147" t="s">
        <v>460</v>
      </c>
      <c r="I299" s="172" t="s">
        <v>461</v>
      </c>
      <c r="J299" s="141">
        <v>3</v>
      </c>
      <c r="K299" s="142">
        <v>5</v>
      </c>
      <c r="L299" s="143">
        <v>5</v>
      </c>
    </row>
    <row r="300" spans="2:12">
      <c r="B300" s="72" t="s">
        <v>432</v>
      </c>
      <c r="C300" s="68" t="s">
        <v>433</v>
      </c>
      <c r="D300" s="141">
        <v>14</v>
      </c>
      <c r="E300" s="142">
        <v>4</v>
      </c>
      <c r="F300" s="143">
        <v>4</v>
      </c>
      <c r="H300" s="147" t="s">
        <v>462</v>
      </c>
      <c r="I300" s="172" t="s">
        <v>463</v>
      </c>
      <c r="J300" s="141">
        <v>3</v>
      </c>
      <c r="K300" s="142">
        <v>0</v>
      </c>
      <c r="L300" s="143">
        <v>0</v>
      </c>
    </row>
    <row r="301" spans="2:12">
      <c r="B301" s="72" t="s">
        <v>434</v>
      </c>
      <c r="C301" s="68" t="s">
        <v>435</v>
      </c>
      <c r="D301" s="141">
        <v>6</v>
      </c>
      <c r="E301" s="142">
        <v>3</v>
      </c>
      <c r="F301" s="143">
        <v>2</v>
      </c>
      <c r="H301" s="147" t="s">
        <v>464</v>
      </c>
      <c r="I301" s="172" t="s">
        <v>465</v>
      </c>
      <c r="J301" s="141">
        <v>983</v>
      </c>
      <c r="K301" s="142">
        <v>387</v>
      </c>
      <c r="L301" s="143">
        <v>324</v>
      </c>
    </row>
    <row r="302" spans="2:12">
      <c r="B302" s="72" t="s">
        <v>436</v>
      </c>
      <c r="C302" s="68" t="s">
        <v>437</v>
      </c>
      <c r="D302" s="141">
        <v>15</v>
      </c>
      <c r="E302" s="142">
        <v>5</v>
      </c>
      <c r="F302" s="143">
        <v>4</v>
      </c>
      <c r="H302" s="147" t="s">
        <v>466</v>
      </c>
      <c r="I302" s="172" t="s">
        <v>467</v>
      </c>
      <c r="J302" s="141">
        <v>86</v>
      </c>
      <c r="K302" s="142">
        <v>49</v>
      </c>
      <c r="L302" s="143">
        <v>49</v>
      </c>
    </row>
    <row r="303" spans="2:12">
      <c r="B303" s="72" t="s">
        <v>438</v>
      </c>
      <c r="C303" s="68" t="s">
        <v>439</v>
      </c>
      <c r="D303" s="141">
        <v>7</v>
      </c>
      <c r="E303" s="142">
        <v>3</v>
      </c>
      <c r="F303" s="143">
        <v>3</v>
      </c>
      <c r="H303" s="147" t="s">
        <v>468</v>
      </c>
      <c r="I303" s="172" t="s">
        <v>469</v>
      </c>
      <c r="J303" s="141">
        <v>150</v>
      </c>
      <c r="K303" s="142">
        <v>108</v>
      </c>
      <c r="L303" s="143">
        <v>107</v>
      </c>
    </row>
    <row r="304" spans="2:12">
      <c r="B304" s="72" t="s">
        <v>440</v>
      </c>
      <c r="C304" s="68" t="s">
        <v>441</v>
      </c>
      <c r="D304" s="141">
        <v>20</v>
      </c>
      <c r="E304" s="142">
        <v>4</v>
      </c>
      <c r="F304" s="143">
        <v>3</v>
      </c>
      <c r="H304" s="147" t="s">
        <v>470</v>
      </c>
      <c r="I304" s="172" t="s">
        <v>471</v>
      </c>
      <c r="J304" s="141">
        <v>25</v>
      </c>
      <c r="K304" s="142">
        <v>8</v>
      </c>
      <c r="L304" s="143">
        <v>4</v>
      </c>
    </row>
    <row r="305" spans="2:12">
      <c r="B305" s="72" t="s">
        <v>444</v>
      </c>
      <c r="C305" s="68" t="s">
        <v>445</v>
      </c>
      <c r="D305" s="141">
        <v>10</v>
      </c>
      <c r="E305" s="142">
        <v>2</v>
      </c>
      <c r="F305" s="143">
        <v>2</v>
      </c>
      <c r="H305" s="147" t="s">
        <v>472</v>
      </c>
      <c r="I305" s="172" t="s">
        <v>473</v>
      </c>
      <c r="J305" s="141">
        <v>35</v>
      </c>
      <c r="K305" s="142">
        <v>11</v>
      </c>
      <c r="L305" s="143">
        <v>11</v>
      </c>
    </row>
    <row r="306" spans="2:12">
      <c r="B306" s="72" t="s">
        <v>446</v>
      </c>
      <c r="C306" s="68" t="s">
        <v>447</v>
      </c>
      <c r="D306" s="141">
        <v>5</v>
      </c>
      <c r="E306" s="142">
        <v>0</v>
      </c>
      <c r="F306" s="143">
        <v>0</v>
      </c>
      <c r="H306" s="147" t="s">
        <v>784</v>
      </c>
      <c r="I306" s="172" t="s">
        <v>785</v>
      </c>
      <c r="J306" s="141">
        <v>1581</v>
      </c>
      <c r="K306" s="142">
        <v>342</v>
      </c>
      <c r="L306" s="143">
        <v>187</v>
      </c>
    </row>
    <row r="307" spans="2:12">
      <c r="B307" s="72" t="s">
        <v>786</v>
      </c>
      <c r="C307" s="68" t="s">
        <v>787</v>
      </c>
      <c r="D307" s="141">
        <v>3</v>
      </c>
      <c r="E307" s="142">
        <v>0</v>
      </c>
      <c r="F307" s="143">
        <v>0</v>
      </c>
      <c r="H307" s="147" t="s">
        <v>788</v>
      </c>
      <c r="I307" s="172" t="s">
        <v>789</v>
      </c>
      <c r="J307" s="141">
        <v>322</v>
      </c>
      <c r="K307" s="142">
        <v>88</v>
      </c>
      <c r="L307" s="143">
        <v>55</v>
      </c>
    </row>
    <row r="308" spans="2:12">
      <c r="B308" s="72" t="s">
        <v>448</v>
      </c>
      <c r="C308" s="68" t="s">
        <v>449</v>
      </c>
      <c r="D308" s="141">
        <v>7</v>
      </c>
      <c r="E308" s="142">
        <v>3</v>
      </c>
      <c r="F308" s="143">
        <v>3</v>
      </c>
      <c r="H308" s="147" t="s">
        <v>480</v>
      </c>
      <c r="I308" s="172" t="s">
        <v>481</v>
      </c>
      <c r="J308" s="141">
        <v>417</v>
      </c>
      <c r="K308" s="142">
        <v>314</v>
      </c>
      <c r="L308" s="143">
        <v>303</v>
      </c>
    </row>
    <row r="309" spans="2:12">
      <c r="B309" s="72" t="s">
        <v>450</v>
      </c>
      <c r="C309" s="68" t="s">
        <v>451</v>
      </c>
      <c r="D309" s="141">
        <v>22</v>
      </c>
      <c r="E309" s="142">
        <v>6</v>
      </c>
      <c r="F309" s="143">
        <v>6</v>
      </c>
      <c r="H309" s="147" t="s">
        <v>790</v>
      </c>
      <c r="I309" s="172" t="s">
        <v>791</v>
      </c>
      <c r="J309" s="141">
        <v>2473</v>
      </c>
      <c r="K309" s="142">
        <v>478</v>
      </c>
      <c r="L309" s="143">
        <v>233</v>
      </c>
    </row>
    <row r="310" spans="2:12">
      <c r="B310" s="72" t="s">
        <v>792</v>
      </c>
      <c r="C310" s="68" t="s">
        <v>793</v>
      </c>
      <c r="D310" s="141">
        <v>1</v>
      </c>
      <c r="E310" s="142">
        <v>1</v>
      </c>
      <c r="F310" s="143">
        <v>0</v>
      </c>
      <c r="H310" s="147" t="s">
        <v>486</v>
      </c>
      <c r="I310" s="172" t="s">
        <v>487</v>
      </c>
      <c r="J310" s="141">
        <v>66</v>
      </c>
      <c r="K310" s="142">
        <v>19</v>
      </c>
      <c r="L310" s="143">
        <v>16</v>
      </c>
    </row>
    <row r="311" spans="2:12">
      <c r="B311" s="72" t="s">
        <v>452</v>
      </c>
      <c r="C311" s="68" t="s">
        <v>453</v>
      </c>
      <c r="D311" s="141">
        <v>7</v>
      </c>
      <c r="E311" s="142">
        <v>1</v>
      </c>
      <c r="F311" s="143">
        <v>1</v>
      </c>
      <c r="H311" s="147" t="s">
        <v>488</v>
      </c>
      <c r="I311" s="172" t="s">
        <v>489</v>
      </c>
      <c r="J311" s="141">
        <v>14</v>
      </c>
      <c r="K311" s="142">
        <v>18</v>
      </c>
      <c r="L311" s="143">
        <v>10</v>
      </c>
    </row>
    <row r="312" spans="2:12">
      <c r="B312" s="72" t="s">
        <v>454</v>
      </c>
      <c r="C312" s="68" t="s">
        <v>455</v>
      </c>
      <c r="D312" s="141">
        <v>3</v>
      </c>
      <c r="E312" s="142">
        <v>0</v>
      </c>
      <c r="F312" s="143">
        <v>0</v>
      </c>
      <c r="H312" s="147" t="s">
        <v>490</v>
      </c>
      <c r="I312" s="172" t="s">
        <v>491</v>
      </c>
      <c r="J312" s="141">
        <v>2</v>
      </c>
      <c r="K312" s="142">
        <v>4</v>
      </c>
      <c r="L312" s="143">
        <v>3</v>
      </c>
    </row>
    <row r="313" spans="2:12">
      <c r="B313" s="72" t="s">
        <v>456</v>
      </c>
      <c r="C313" s="68" t="s">
        <v>457</v>
      </c>
      <c r="D313" s="141">
        <v>12</v>
      </c>
      <c r="E313" s="142">
        <v>1</v>
      </c>
      <c r="F313" s="143">
        <v>1</v>
      </c>
      <c r="H313" s="147" t="s">
        <v>492</v>
      </c>
      <c r="I313" s="172" t="s">
        <v>493</v>
      </c>
      <c r="J313" s="141">
        <v>5</v>
      </c>
      <c r="K313" s="142">
        <v>5</v>
      </c>
      <c r="L313" s="143">
        <v>4</v>
      </c>
    </row>
    <row r="314" spans="2:12">
      <c r="B314" s="72" t="s">
        <v>458</v>
      </c>
      <c r="C314" s="68" t="s">
        <v>459</v>
      </c>
      <c r="D314" s="141">
        <v>12</v>
      </c>
      <c r="E314" s="142">
        <v>11</v>
      </c>
      <c r="F314" s="143">
        <v>11</v>
      </c>
      <c r="H314" s="147" t="s">
        <v>494</v>
      </c>
      <c r="I314" s="172" t="s">
        <v>495</v>
      </c>
      <c r="J314" s="141">
        <v>4</v>
      </c>
      <c r="K314" s="142">
        <v>6</v>
      </c>
      <c r="L314" s="143">
        <v>4</v>
      </c>
    </row>
    <row r="315" spans="2:12">
      <c r="B315" s="72" t="s">
        <v>460</v>
      </c>
      <c r="C315" s="68" t="s">
        <v>461</v>
      </c>
      <c r="D315" s="141">
        <v>5</v>
      </c>
      <c r="E315" s="142">
        <v>1</v>
      </c>
      <c r="F315" s="143">
        <v>0</v>
      </c>
      <c r="H315" s="147" t="s">
        <v>496</v>
      </c>
      <c r="I315" s="172" t="s">
        <v>497</v>
      </c>
      <c r="J315" s="141">
        <v>38</v>
      </c>
      <c r="K315" s="142">
        <v>64</v>
      </c>
      <c r="L315" s="143">
        <v>30</v>
      </c>
    </row>
    <row r="316" spans="2:12">
      <c r="B316" s="72" t="s">
        <v>462</v>
      </c>
      <c r="C316" s="68" t="s">
        <v>463</v>
      </c>
      <c r="D316" s="141">
        <v>0</v>
      </c>
      <c r="E316" s="142">
        <v>3</v>
      </c>
      <c r="F316" s="143">
        <v>1</v>
      </c>
      <c r="H316" s="147" t="s">
        <v>498</v>
      </c>
      <c r="I316" s="172" t="s">
        <v>499</v>
      </c>
      <c r="J316" s="141">
        <v>0</v>
      </c>
      <c r="K316" s="142">
        <v>2</v>
      </c>
      <c r="L316" s="143">
        <v>2</v>
      </c>
    </row>
    <row r="317" spans="2:12">
      <c r="B317" s="72" t="s">
        <v>464</v>
      </c>
      <c r="C317" s="68" t="s">
        <v>465</v>
      </c>
      <c r="D317" s="141">
        <v>1342</v>
      </c>
      <c r="E317" s="142">
        <v>531</v>
      </c>
      <c r="F317" s="143">
        <v>492</v>
      </c>
      <c r="H317" s="147" t="s">
        <v>500</v>
      </c>
      <c r="I317" s="172" t="s">
        <v>501</v>
      </c>
      <c r="J317" s="141">
        <v>4</v>
      </c>
      <c r="K317" s="142">
        <v>5</v>
      </c>
      <c r="L317" s="143">
        <v>3</v>
      </c>
    </row>
    <row r="318" spans="2:12">
      <c r="B318" s="72" t="s">
        <v>466</v>
      </c>
      <c r="C318" s="68" t="s">
        <v>467</v>
      </c>
      <c r="D318" s="141">
        <v>72</v>
      </c>
      <c r="E318" s="142">
        <v>22</v>
      </c>
      <c r="F318" s="143">
        <v>22</v>
      </c>
      <c r="H318" s="147" t="s">
        <v>502</v>
      </c>
      <c r="I318" s="172" t="s">
        <v>503</v>
      </c>
      <c r="J318" s="141">
        <v>43</v>
      </c>
      <c r="K318" s="142">
        <v>92</v>
      </c>
      <c r="L318" s="143">
        <v>31</v>
      </c>
    </row>
    <row r="319" spans="2:12">
      <c r="B319" s="72" t="s">
        <v>468</v>
      </c>
      <c r="C319" s="68" t="s">
        <v>469</v>
      </c>
      <c r="D319" s="141">
        <v>109</v>
      </c>
      <c r="E319" s="142">
        <v>26</v>
      </c>
      <c r="F319" s="143">
        <v>26</v>
      </c>
      <c r="H319" s="147" t="s">
        <v>504</v>
      </c>
      <c r="I319" s="172" t="s">
        <v>505</v>
      </c>
      <c r="J319" s="141">
        <v>29</v>
      </c>
      <c r="K319" s="142">
        <v>45</v>
      </c>
      <c r="L319" s="143">
        <v>40</v>
      </c>
    </row>
    <row r="320" spans="2:12">
      <c r="B320" s="72" t="s">
        <v>470</v>
      </c>
      <c r="C320" s="68" t="s">
        <v>471</v>
      </c>
      <c r="D320" s="141">
        <v>13</v>
      </c>
      <c r="E320" s="142">
        <v>1</v>
      </c>
      <c r="F320" s="143">
        <v>0</v>
      </c>
      <c r="H320" s="147" t="s">
        <v>506</v>
      </c>
      <c r="I320" s="172" t="s">
        <v>507</v>
      </c>
      <c r="J320" s="141">
        <v>60</v>
      </c>
      <c r="K320" s="142">
        <v>72</v>
      </c>
      <c r="L320" s="143">
        <v>56</v>
      </c>
    </row>
    <row r="321" spans="2:12">
      <c r="B321" s="72" t="s">
        <v>472</v>
      </c>
      <c r="C321" s="68" t="s">
        <v>473</v>
      </c>
      <c r="D321" s="141">
        <v>23</v>
      </c>
      <c r="E321" s="142">
        <v>4</v>
      </c>
      <c r="F321" s="143">
        <v>4</v>
      </c>
      <c r="H321" s="147" t="s">
        <v>508</v>
      </c>
      <c r="I321" s="172" t="s">
        <v>509</v>
      </c>
      <c r="J321" s="141">
        <v>176</v>
      </c>
      <c r="K321" s="142">
        <v>253</v>
      </c>
      <c r="L321" s="143">
        <v>220</v>
      </c>
    </row>
    <row r="322" spans="2:12">
      <c r="B322" s="72" t="s">
        <v>784</v>
      </c>
      <c r="C322" s="68" t="s">
        <v>785</v>
      </c>
      <c r="D322" s="141">
        <v>1520</v>
      </c>
      <c r="E322" s="142">
        <v>382</v>
      </c>
      <c r="F322" s="143">
        <v>249</v>
      </c>
      <c r="H322" s="147" t="s">
        <v>510</v>
      </c>
      <c r="I322" s="172" t="s">
        <v>511</v>
      </c>
      <c r="J322" s="141">
        <v>100</v>
      </c>
      <c r="K322" s="142">
        <v>171</v>
      </c>
      <c r="L322" s="143">
        <v>139</v>
      </c>
    </row>
    <row r="323" spans="2:12">
      <c r="B323" s="72" t="s">
        <v>788</v>
      </c>
      <c r="C323" s="68" t="s">
        <v>789</v>
      </c>
      <c r="D323" s="141">
        <v>409</v>
      </c>
      <c r="E323" s="142">
        <v>115</v>
      </c>
      <c r="F323" s="143">
        <v>84</v>
      </c>
      <c r="H323" s="147" t="s">
        <v>512</v>
      </c>
      <c r="I323" s="172" t="s">
        <v>513</v>
      </c>
      <c r="J323" s="141">
        <v>281</v>
      </c>
      <c r="K323" s="142">
        <v>182</v>
      </c>
      <c r="L323" s="143">
        <v>177</v>
      </c>
    </row>
    <row r="324" spans="2:12">
      <c r="B324" s="72" t="s">
        <v>480</v>
      </c>
      <c r="C324" s="68" t="s">
        <v>481</v>
      </c>
      <c r="D324" s="141">
        <v>351</v>
      </c>
      <c r="E324" s="142">
        <v>280</v>
      </c>
      <c r="F324" s="143">
        <v>262</v>
      </c>
      <c r="H324" s="147" t="s">
        <v>514</v>
      </c>
      <c r="I324" s="172" t="s">
        <v>515</v>
      </c>
      <c r="J324" s="141">
        <v>16</v>
      </c>
      <c r="K324" s="142">
        <v>11</v>
      </c>
      <c r="L324" s="143">
        <v>10</v>
      </c>
    </row>
    <row r="325" spans="2:12">
      <c r="B325" s="72" t="s">
        <v>790</v>
      </c>
      <c r="C325" s="68" t="s">
        <v>791</v>
      </c>
      <c r="D325" s="141">
        <v>2467</v>
      </c>
      <c r="E325" s="142">
        <v>503</v>
      </c>
      <c r="F325" s="143">
        <v>358</v>
      </c>
      <c r="H325" s="147" t="s">
        <v>516</v>
      </c>
      <c r="I325" s="172" t="s">
        <v>517</v>
      </c>
      <c r="J325" s="141">
        <v>47</v>
      </c>
      <c r="K325" s="142">
        <v>13</v>
      </c>
      <c r="L325" s="143">
        <v>12</v>
      </c>
    </row>
    <row r="326" spans="2:12" ht="29.1">
      <c r="B326" s="72" t="s">
        <v>486</v>
      </c>
      <c r="C326" s="68" t="s">
        <v>487</v>
      </c>
      <c r="D326" s="141">
        <v>57</v>
      </c>
      <c r="E326" s="142">
        <v>24</v>
      </c>
      <c r="F326" s="143">
        <v>20</v>
      </c>
      <c r="H326" s="147" t="s">
        <v>520</v>
      </c>
      <c r="I326" s="172" t="s">
        <v>521</v>
      </c>
      <c r="J326" s="141">
        <v>864</v>
      </c>
      <c r="K326" s="142">
        <v>559</v>
      </c>
      <c r="L326" s="143">
        <v>514</v>
      </c>
    </row>
    <row r="327" spans="2:12">
      <c r="B327" s="72" t="s">
        <v>488</v>
      </c>
      <c r="C327" s="68" t="s">
        <v>489</v>
      </c>
      <c r="D327" s="141">
        <v>42</v>
      </c>
      <c r="E327" s="142">
        <v>34</v>
      </c>
      <c r="F327" s="143">
        <v>29</v>
      </c>
      <c r="H327" s="147" t="s">
        <v>794</v>
      </c>
      <c r="I327" s="172" t="s">
        <v>795</v>
      </c>
      <c r="J327" s="141">
        <v>19</v>
      </c>
      <c r="K327" s="142">
        <v>22</v>
      </c>
      <c r="L327" s="143">
        <v>17</v>
      </c>
    </row>
    <row r="328" spans="2:12">
      <c r="B328" s="72" t="s">
        <v>490</v>
      </c>
      <c r="C328" s="68" t="s">
        <v>491</v>
      </c>
      <c r="D328" s="141">
        <v>5</v>
      </c>
      <c r="E328" s="142">
        <v>2</v>
      </c>
      <c r="F328" s="143">
        <v>1</v>
      </c>
      <c r="H328" s="147" t="s">
        <v>522</v>
      </c>
      <c r="I328" s="172" t="s">
        <v>523</v>
      </c>
      <c r="J328" s="141">
        <v>63</v>
      </c>
      <c r="K328" s="142">
        <v>39</v>
      </c>
      <c r="L328" s="143">
        <v>31</v>
      </c>
    </row>
    <row r="329" spans="2:12">
      <c r="B329" s="72" t="s">
        <v>492</v>
      </c>
      <c r="C329" s="68" t="s">
        <v>493</v>
      </c>
      <c r="D329" s="141">
        <v>13</v>
      </c>
      <c r="E329" s="142">
        <v>15</v>
      </c>
      <c r="F329" s="143">
        <v>11</v>
      </c>
      <c r="H329" s="147" t="s">
        <v>524</v>
      </c>
      <c r="I329" s="172" t="s">
        <v>525</v>
      </c>
      <c r="J329" s="141">
        <v>19</v>
      </c>
      <c r="K329" s="142">
        <v>41</v>
      </c>
      <c r="L329" s="143">
        <v>19</v>
      </c>
    </row>
    <row r="330" spans="2:12">
      <c r="B330" s="72" t="s">
        <v>494</v>
      </c>
      <c r="C330" s="68" t="s">
        <v>495</v>
      </c>
      <c r="D330" s="141">
        <v>8</v>
      </c>
      <c r="E330" s="142">
        <v>3</v>
      </c>
      <c r="F330" s="143">
        <v>1</v>
      </c>
      <c r="H330" s="147" t="s">
        <v>796</v>
      </c>
      <c r="I330" s="172" t="s">
        <v>797</v>
      </c>
      <c r="J330" s="141">
        <v>0</v>
      </c>
      <c r="K330" s="142">
        <v>1</v>
      </c>
      <c r="L330" s="143">
        <v>1</v>
      </c>
    </row>
    <row r="331" spans="2:12">
      <c r="B331" s="72" t="s">
        <v>496</v>
      </c>
      <c r="C331" s="68" t="s">
        <v>497</v>
      </c>
      <c r="D331" s="141">
        <v>114</v>
      </c>
      <c r="E331" s="142">
        <v>123</v>
      </c>
      <c r="F331" s="143">
        <v>82</v>
      </c>
      <c r="H331" s="147" t="s">
        <v>798</v>
      </c>
      <c r="I331" s="172" t="s">
        <v>799</v>
      </c>
      <c r="J331" s="141">
        <v>0</v>
      </c>
      <c r="K331" s="142">
        <v>2</v>
      </c>
      <c r="L331" s="143">
        <v>1</v>
      </c>
    </row>
    <row r="332" spans="2:12">
      <c r="B332" s="72" t="s">
        <v>498</v>
      </c>
      <c r="C332" s="68" t="s">
        <v>499</v>
      </c>
      <c r="D332" s="141">
        <v>9</v>
      </c>
      <c r="E332" s="142">
        <v>1</v>
      </c>
      <c r="F332" s="143">
        <v>1</v>
      </c>
      <c r="H332" s="147" t="s">
        <v>526</v>
      </c>
      <c r="I332" s="172" t="s">
        <v>527</v>
      </c>
      <c r="J332" s="141">
        <v>2</v>
      </c>
      <c r="K332" s="142">
        <v>1</v>
      </c>
      <c r="L332" s="143">
        <v>1</v>
      </c>
    </row>
    <row r="333" spans="2:12">
      <c r="B333" s="72" t="s">
        <v>500</v>
      </c>
      <c r="C333" s="68" t="s">
        <v>501</v>
      </c>
      <c r="D333" s="141">
        <v>14</v>
      </c>
      <c r="E333" s="142">
        <v>13</v>
      </c>
      <c r="F333" s="143">
        <v>11</v>
      </c>
      <c r="H333" s="147" t="s">
        <v>800</v>
      </c>
      <c r="I333" s="172" t="s">
        <v>801</v>
      </c>
      <c r="J333" s="141">
        <v>1</v>
      </c>
      <c r="K333" s="142">
        <v>0</v>
      </c>
      <c r="L333" s="143">
        <v>0</v>
      </c>
    </row>
    <row r="334" spans="2:12">
      <c r="B334" s="72" t="s">
        <v>502</v>
      </c>
      <c r="C334" s="68" t="s">
        <v>503</v>
      </c>
      <c r="D334" s="141">
        <v>132</v>
      </c>
      <c r="E334" s="142">
        <v>171</v>
      </c>
      <c r="F334" s="143">
        <v>161</v>
      </c>
      <c r="H334" s="147" t="s">
        <v>528</v>
      </c>
      <c r="I334" s="172" t="s">
        <v>529</v>
      </c>
      <c r="J334" s="141">
        <v>29</v>
      </c>
      <c r="K334" s="142">
        <v>28</v>
      </c>
      <c r="L334" s="143">
        <v>18</v>
      </c>
    </row>
    <row r="335" spans="2:12">
      <c r="B335" s="72" t="s">
        <v>504</v>
      </c>
      <c r="C335" s="68" t="s">
        <v>505</v>
      </c>
      <c r="D335" s="141">
        <v>71</v>
      </c>
      <c r="E335" s="142">
        <v>52</v>
      </c>
      <c r="F335" s="143">
        <v>43</v>
      </c>
      <c r="H335" s="147" t="s">
        <v>530</v>
      </c>
      <c r="I335" s="172" t="s">
        <v>531</v>
      </c>
      <c r="J335" s="141">
        <v>54</v>
      </c>
      <c r="K335" s="142">
        <v>18</v>
      </c>
      <c r="L335" s="143">
        <v>15</v>
      </c>
    </row>
    <row r="336" spans="2:12">
      <c r="B336" s="72" t="s">
        <v>506</v>
      </c>
      <c r="C336" s="68" t="s">
        <v>507</v>
      </c>
      <c r="D336" s="141">
        <v>78</v>
      </c>
      <c r="E336" s="142">
        <v>87</v>
      </c>
      <c r="F336" s="143">
        <v>66</v>
      </c>
      <c r="H336" s="147" t="s">
        <v>532</v>
      </c>
      <c r="I336" s="172" t="s">
        <v>533</v>
      </c>
      <c r="J336" s="141">
        <v>152</v>
      </c>
      <c r="K336" s="142">
        <v>22</v>
      </c>
      <c r="L336" s="143">
        <v>22</v>
      </c>
    </row>
    <row r="337" spans="2:12">
      <c r="B337" s="72" t="s">
        <v>508</v>
      </c>
      <c r="C337" s="68" t="s">
        <v>509</v>
      </c>
      <c r="D337" s="141">
        <v>308</v>
      </c>
      <c r="E337" s="142">
        <v>319</v>
      </c>
      <c r="F337" s="143">
        <v>288</v>
      </c>
      <c r="H337" s="147" t="s">
        <v>534</v>
      </c>
      <c r="I337" s="172" t="s">
        <v>535</v>
      </c>
      <c r="J337" s="141">
        <v>346</v>
      </c>
      <c r="K337" s="142">
        <v>49</v>
      </c>
      <c r="L337" s="143">
        <v>47</v>
      </c>
    </row>
    <row r="338" spans="2:12">
      <c r="B338" s="72" t="s">
        <v>510</v>
      </c>
      <c r="C338" s="68" t="s">
        <v>511</v>
      </c>
      <c r="D338" s="141">
        <v>234</v>
      </c>
      <c r="E338" s="142">
        <v>239</v>
      </c>
      <c r="F338" s="143">
        <v>212</v>
      </c>
      <c r="H338" s="147" t="s">
        <v>802</v>
      </c>
      <c r="I338" s="172" t="s">
        <v>803</v>
      </c>
      <c r="J338" s="141">
        <v>1</v>
      </c>
      <c r="K338" s="142">
        <v>0</v>
      </c>
      <c r="L338" s="143">
        <v>0</v>
      </c>
    </row>
    <row r="339" spans="2:12">
      <c r="B339" s="72" t="s">
        <v>512</v>
      </c>
      <c r="C339" s="68" t="s">
        <v>513</v>
      </c>
      <c r="D339" s="141">
        <v>274</v>
      </c>
      <c r="E339" s="142">
        <v>118</v>
      </c>
      <c r="F339" s="143">
        <v>115</v>
      </c>
      <c r="H339" s="147" t="s">
        <v>536</v>
      </c>
      <c r="I339" s="172" t="s">
        <v>537</v>
      </c>
      <c r="J339" s="141">
        <v>204</v>
      </c>
      <c r="K339" s="142">
        <v>69</v>
      </c>
      <c r="L339" s="143">
        <v>68</v>
      </c>
    </row>
    <row r="340" spans="2:12">
      <c r="B340" s="72" t="s">
        <v>514</v>
      </c>
      <c r="C340" s="68" t="s">
        <v>515</v>
      </c>
      <c r="D340" s="141">
        <v>5</v>
      </c>
      <c r="E340" s="142">
        <v>3</v>
      </c>
      <c r="F340" s="143">
        <v>3</v>
      </c>
      <c r="H340" s="147" t="s">
        <v>544</v>
      </c>
      <c r="I340" s="172" t="s">
        <v>545</v>
      </c>
      <c r="J340" s="141">
        <v>14</v>
      </c>
      <c r="K340" s="142">
        <v>3</v>
      </c>
      <c r="L340" s="143">
        <v>2</v>
      </c>
    </row>
    <row r="341" spans="2:12">
      <c r="B341" s="72" t="s">
        <v>516</v>
      </c>
      <c r="C341" s="68" t="s">
        <v>517</v>
      </c>
      <c r="D341" s="141">
        <v>32</v>
      </c>
      <c r="E341" s="142">
        <v>9</v>
      </c>
      <c r="F341" s="143">
        <v>9</v>
      </c>
      <c r="H341" s="147" t="s">
        <v>546</v>
      </c>
      <c r="I341" s="172" t="s">
        <v>547</v>
      </c>
      <c r="J341" s="141">
        <v>302</v>
      </c>
      <c r="K341" s="142">
        <v>136</v>
      </c>
      <c r="L341" s="143">
        <v>127</v>
      </c>
    </row>
    <row r="342" spans="2:12">
      <c r="B342" s="72" t="s">
        <v>520</v>
      </c>
      <c r="C342" s="68" t="s">
        <v>521</v>
      </c>
      <c r="D342" s="141">
        <v>838</v>
      </c>
      <c r="E342" s="142">
        <v>564</v>
      </c>
      <c r="F342" s="143">
        <v>522</v>
      </c>
      <c r="H342" s="147" t="s">
        <v>548</v>
      </c>
      <c r="I342" s="172" t="s">
        <v>549</v>
      </c>
      <c r="J342" s="141">
        <v>445</v>
      </c>
      <c r="K342" s="142">
        <v>418</v>
      </c>
      <c r="L342" s="143">
        <v>360</v>
      </c>
    </row>
    <row r="343" spans="2:12">
      <c r="B343" s="72" t="s">
        <v>794</v>
      </c>
      <c r="C343" s="68" t="s">
        <v>795</v>
      </c>
      <c r="D343" s="141">
        <v>14</v>
      </c>
      <c r="E343" s="142">
        <v>13</v>
      </c>
      <c r="F343" s="143">
        <v>12</v>
      </c>
      <c r="H343" s="147" t="s">
        <v>804</v>
      </c>
      <c r="I343" s="172" t="s">
        <v>805</v>
      </c>
      <c r="J343" s="141">
        <v>43</v>
      </c>
      <c r="K343" s="142">
        <v>49</v>
      </c>
      <c r="L343" s="143">
        <v>44</v>
      </c>
    </row>
    <row r="344" spans="2:12">
      <c r="B344" s="72" t="s">
        <v>522</v>
      </c>
      <c r="C344" s="68" t="s">
        <v>523</v>
      </c>
      <c r="D344" s="141">
        <v>47</v>
      </c>
      <c r="E344" s="142">
        <v>29</v>
      </c>
      <c r="F344" s="143">
        <v>24</v>
      </c>
      <c r="H344" s="147" t="s">
        <v>806</v>
      </c>
      <c r="I344" s="172" t="s">
        <v>807</v>
      </c>
      <c r="J344" s="141">
        <v>908</v>
      </c>
      <c r="K344" s="142">
        <v>479</v>
      </c>
      <c r="L344" s="143">
        <v>455</v>
      </c>
    </row>
    <row r="345" spans="2:12">
      <c r="B345" s="72" t="s">
        <v>524</v>
      </c>
      <c r="C345" s="68" t="s">
        <v>525</v>
      </c>
      <c r="D345" s="141">
        <v>61</v>
      </c>
      <c r="E345" s="142">
        <v>54</v>
      </c>
      <c r="F345" s="143">
        <v>45</v>
      </c>
      <c r="H345" s="147" t="s">
        <v>808</v>
      </c>
      <c r="I345" s="172" t="s">
        <v>809</v>
      </c>
      <c r="J345" s="141">
        <v>1</v>
      </c>
      <c r="K345" s="142">
        <v>2</v>
      </c>
      <c r="L345" s="143">
        <v>1</v>
      </c>
    </row>
    <row r="346" spans="2:12">
      <c r="B346" s="72" t="s">
        <v>798</v>
      </c>
      <c r="C346" s="68" t="s">
        <v>799</v>
      </c>
      <c r="D346" s="141">
        <v>3</v>
      </c>
      <c r="E346" s="142">
        <v>6</v>
      </c>
      <c r="F346" s="143">
        <v>1</v>
      </c>
      <c r="H346" s="147" t="s">
        <v>810</v>
      </c>
      <c r="I346" s="172" t="s">
        <v>811</v>
      </c>
      <c r="J346" s="141">
        <v>3</v>
      </c>
      <c r="K346" s="142">
        <v>3</v>
      </c>
      <c r="L346" s="143">
        <v>3</v>
      </c>
    </row>
    <row r="347" spans="2:12">
      <c r="B347" s="72" t="s">
        <v>526</v>
      </c>
      <c r="C347" s="68" t="s">
        <v>527</v>
      </c>
      <c r="D347" s="141">
        <v>4</v>
      </c>
      <c r="E347" s="142">
        <v>0</v>
      </c>
      <c r="F347" s="143">
        <v>0</v>
      </c>
      <c r="H347" s="147" t="s">
        <v>550</v>
      </c>
      <c r="I347" s="172" t="s">
        <v>551</v>
      </c>
      <c r="J347" s="141">
        <v>34</v>
      </c>
      <c r="K347" s="142">
        <v>16</v>
      </c>
      <c r="L347" s="143">
        <v>16</v>
      </c>
    </row>
    <row r="348" spans="2:12" ht="29.1">
      <c r="B348" s="72" t="s">
        <v>528</v>
      </c>
      <c r="C348" s="68" t="s">
        <v>529</v>
      </c>
      <c r="D348" s="141">
        <v>35</v>
      </c>
      <c r="E348" s="142">
        <v>24</v>
      </c>
      <c r="F348" s="143">
        <v>18</v>
      </c>
      <c r="H348" s="147" t="s">
        <v>552</v>
      </c>
      <c r="I348" s="172" t="s">
        <v>812</v>
      </c>
      <c r="J348" s="141">
        <v>12</v>
      </c>
      <c r="K348" s="142">
        <v>18</v>
      </c>
      <c r="L348" s="143">
        <v>12</v>
      </c>
    </row>
    <row r="349" spans="2:12">
      <c r="B349" s="72" t="s">
        <v>530</v>
      </c>
      <c r="C349" s="68" t="s">
        <v>531</v>
      </c>
      <c r="D349" s="141">
        <v>112</v>
      </c>
      <c r="E349" s="142">
        <v>41</v>
      </c>
      <c r="F349" s="143">
        <v>36</v>
      </c>
      <c r="H349" s="174" t="s">
        <v>554</v>
      </c>
      <c r="I349" s="175" t="s">
        <v>555</v>
      </c>
      <c r="J349" s="176">
        <v>98</v>
      </c>
      <c r="K349" s="177">
        <v>4</v>
      </c>
      <c r="L349" s="178">
        <v>2</v>
      </c>
    </row>
    <row r="350" spans="2:12" ht="15" thickBot="1">
      <c r="B350" s="155" t="s">
        <v>532</v>
      </c>
      <c r="C350" s="119" t="s">
        <v>533</v>
      </c>
      <c r="D350" s="159">
        <v>200</v>
      </c>
      <c r="E350" s="160">
        <v>38</v>
      </c>
      <c r="F350" s="161">
        <v>36</v>
      </c>
      <c r="H350" s="168" t="s">
        <v>556</v>
      </c>
      <c r="I350" s="173" t="s">
        <v>557</v>
      </c>
      <c r="J350" s="159">
        <v>2</v>
      </c>
      <c r="K350" s="160">
        <v>1</v>
      </c>
      <c r="L350" s="161">
        <v>0</v>
      </c>
    </row>
    <row r="351" spans="2:12" ht="15" thickBot="1">
      <c r="B351" s="72" t="s">
        <v>536</v>
      </c>
      <c r="C351" s="68" t="s">
        <v>537</v>
      </c>
      <c r="D351" s="141">
        <v>222</v>
      </c>
      <c r="E351" s="142">
        <v>75</v>
      </c>
      <c r="F351" s="143">
        <v>67</v>
      </c>
      <c r="H351" s="162" t="s">
        <v>813</v>
      </c>
      <c r="I351" s="179"/>
      <c r="J351" s="152">
        <f>SUM(J8:J350)</f>
        <v>56876</v>
      </c>
      <c r="K351" s="153">
        <f t="shared" ref="K351:L351" si="0">SUM(K8:K350)</f>
        <v>31905</v>
      </c>
      <c r="L351" s="153">
        <f t="shared" si="0"/>
        <v>26773</v>
      </c>
    </row>
    <row r="352" spans="2:12">
      <c r="B352" s="72" t="s">
        <v>814</v>
      </c>
      <c r="C352" s="68" t="s">
        <v>815</v>
      </c>
      <c r="D352" s="141">
        <v>0</v>
      </c>
      <c r="E352" s="142">
        <v>3</v>
      </c>
      <c r="F352" s="143">
        <v>2</v>
      </c>
    </row>
    <row r="353" spans="2:6">
      <c r="B353" s="72" t="s">
        <v>544</v>
      </c>
      <c r="C353" s="68" t="s">
        <v>545</v>
      </c>
      <c r="D353" s="141">
        <v>18</v>
      </c>
      <c r="E353" s="142">
        <v>5</v>
      </c>
      <c r="F353" s="143">
        <v>4</v>
      </c>
    </row>
    <row r="354" spans="2:6">
      <c r="B354" s="72" t="s">
        <v>546</v>
      </c>
      <c r="C354" s="68" t="s">
        <v>547</v>
      </c>
      <c r="D354" s="141">
        <v>302</v>
      </c>
      <c r="E354" s="142">
        <v>132</v>
      </c>
      <c r="F354" s="143">
        <v>122</v>
      </c>
    </row>
    <row r="355" spans="2:6">
      <c r="B355" s="72" t="s">
        <v>816</v>
      </c>
      <c r="C355" s="68" t="s">
        <v>817</v>
      </c>
      <c r="D355" s="141">
        <v>1</v>
      </c>
      <c r="E355" s="142">
        <v>0</v>
      </c>
      <c r="F355" s="143">
        <v>0</v>
      </c>
    </row>
    <row r="356" spans="2:6">
      <c r="B356" s="72" t="s">
        <v>548</v>
      </c>
      <c r="C356" s="68" t="s">
        <v>549</v>
      </c>
      <c r="D356" s="141">
        <v>820</v>
      </c>
      <c r="E356" s="142">
        <v>601</v>
      </c>
      <c r="F356" s="143">
        <v>536</v>
      </c>
    </row>
    <row r="357" spans="2:6">
      <c r="B357" s="72" t="s">
        <v>804</v>
      </c>
      <c r="C357" s="68" t="s">
        <v>805</v>
      </c>
      <c r="D357" s="141">
        <v>128</v>
      </c>
      <c r="E357" s="142">
        <v>111</v>
      </c>
      <c r="F357" s="143">
        <v>100</v>
      </c>
    </row>
    <row r="358" spans="2:6">
      <c r="B358" s="72" t="s">
        <v>806</v>
      </c>
      <c r="C358" s="68" t="s">
        <v>807</v>
      </c>
      <c r="D358" s="141">
        <v>446</v>
      </c>
      <c r="E358" s="142">
        <v>209</v>
      </c>
      <c r="F358" s="143">
        <v>203</v>
      </c>
    </row>
    <row r="359" spans="2:6">
      <c r="B359" s="72" t="s">
        <v>808</v>
      </c>
      <c r="C359" s="68" t="s">
        <v>809</v>
      </c>
      <c r="D359" s="141">
        <v>7</v>
      </c>
      <c r="E359" s="142">
        <v>10</v>
      </c>
      <c r="F359" s="143">
        <v>7</v>
      </c>
    </row>
    <row r="360" spans="2:6">
      <c r="B360" s="72" t="s">
        <v>550</v>
      </c>
      <c r="C360" s="68" t="s">
        <v>551</v>
      </c>
      <c r="D360" s="141">
        <v>39</v>
      </c>
      <c r="E360" s="142">
        <v>14</v>
      </c>
      <c r="F360" s="143">
        <v>9</v>
      </c>
    </row>
    <row r="361" spans="2:6">
      <c r="B361" s="72" t="s">
        <v>552</v>
      </c>
      <c r="C361" s="68" t="s">
        <v>812</v>
      </c>
      <c r="D361" s="141">
        <v>19</v>
      </c>
      <c r="E361" s="142">
        <v>29</v>
      </c>
      <c r="F361" s="143">
        <v>20</v>
      </c>
    </row>
    <row r="362" spans="2:6">
      <c r="B362" s="72" t="s">
        <v>554</v>
      </c>
      <c r="C362" s="68" t="s">
        <v>555</v>
      </c>
      <c r="D362" s="141">
        <v>88</v>
      </c>
      <c r="E362" s="142">
        <v>3</v>
      </c>
      <c r="F362" s="143">
        <v>0</v>
      </c>
    </row>
    <row r="363" spans="2:6" ht="15" thickBot="1">
      <c r="B363" s="155" t="s">
        <v>556</v>
      </c>
      <c r="C363" s="119" t="s">
        <v>557</v>
      </c>
      <c r="D363" s="159">
        <v>3</v>
      </c>
      <c r="E363" s="160">
        <v>0</v>
      </c>
      <c r="F363" s="161">
        <v>0</v>
      </c>
    </row>
    <row r="364" spans="2:6" ht="15" thickBot="1">
      <c r="B364" s="162" t="s">
        <v>813</v>
      </c>
      <c r="C364" s="165"/>
      <c r="D364" s="152">
        <f>SUM(D8:D363)</f>
        <v>57641</v>
      </c>
      <c r="E364" s="153">
        <f t="shared" ref="E364:F364" si="1">SUM(E8:E363)</f>
        <v>32729</v>
      </c>
      <c r="F364" s="154">
        <f t="shared" si="1"/>
        <v>28070</v>
      </c>
    </row>
    <row r="658" spans="8:12">
      <c r="H658" s="3"/>
      <c r="I658" s="4"/>
      <c r="J658" s="132"/>
      <c r="K658" s="132"/>
      <c r="L658" s="1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3FF9-CA5F-4FED-9828-7B06C0294ECB}">
  <sheetPr>
    <tabColor theme="0"/>
  </sheetPr>
  <dimension ref="B1:E119"/>
  <sheetViews>
    <sheetView workbookViewId="0">
      <pane ySplit="4" topLeftCell="A5" activePane="bottomLeft" state="frozen"/>
      <selection pane="bottomLeft" activeCell="A3" sqref="A3:XFD5"/>
    </sheetView>
  </sheetViews>
  <sheetFormatPr defaultColWidth="9.140625" defaultRowHeight="14.65"/>
  <cols>
    <col min="1" max="1" width="3.85546875" style="2" customWidth="1"/>
    <col min="2" max="2" width="18" style="3" customWidth="1"/>
    <col min="3" max="3" width="76" style="4" bestFit="1" customWidth="1"/>
    <col min="4" max="4" width="9.85546875" style="2" bestFit="1" customWidth="1"/>
    <col min="5" max="5" width="11.5703125" style="2" bestFit="1" customWidth="1"/>
    <col min="6" max="16384" width="9.140625" style="2"/>
  </cols>
  <sheetData>
    <row r="1" spans="2:5" s="11" customFormat="1" ht="20.65">
      <c r="B1" s="67" t="s">
        <v>818</v>
      </c>
    </row>
    <row r="2" spans="2:5" s="11" customFormat="1" ht="5.0999999999999996" customHeight="1">
      <c r="B2" s="67"/>
    </row>
    <row r="3" spans="2:5" ht="5.0999999999999996" customHeight="1" thickBot="1"/>
    <row r="4" spans="2:5" s="1" customFormat="1" ht="15" thickBot="1">
      <c r="B4" s="8" t="s">
        <v>1</v>
      </c>
      <c r="C4" s="9" t="s">
        <v>2</v>
      </c>
      <c r="D4" s="10" t="s">
        <v>3</v>
      </c>
      <c r="E4" s="10" t="s">
        <v>4</v>
      </c>
    </row>
    <row r="5" spans="2:5">
      <c r="B5" s="69" t="s">
        <v>819</v>
      </c>
      <c r="C5" s="70" t="s">
        <v>820</v>
      </c>
      <c r="D5" s="71">
        <v>6</v>
      </c>
      <c r="E5" s="71">
        <v>0</v>
      </c>
    </row>
    <row r="6" spans="2:5">
      <c r="B6" s="72" t="s">
        <v>565</v>
      </c>
      <c r="C6" s="68" t="s">
        <v>566</v>
      </c>
      <c r="D6" s="6">
        <v>78</v>
      </c>
      <c r="E6" s="7">
        <v>12</v>
      </c>
    </row>
    <row r="7" spans="2:5">
      <c r="B7" s="72" t="s">
        <v>19</v>
      </c>
      <c r="C7" s="68" t="s">
        <v>20</v>
      </c>
      <c r="D7" s="6">
        <v>12</v>
      </c>
      <c r="E7" s="7">
        <v>0</v>
      </c>
    </row>
    <row r="8" spans="2:5">
      <c r="B8" s="72" t="s">
        <v>821</v>
      </c>
      <c r="C8" s="68" t="s">
        <v>822</v>
      </c>
      <c r="D8" s="6">
        <v>0</v>
      </c>
      <c r="E8" s="7">
        <v>12</v>
      </c>
    </row>
    <row r="9" spans="2:5">
      <c r="B9" s="72" t="s">
        <v>63</v>
      </c>
      <c r="C9" s="68" t="s">
        <v>64</v>
      </c>
      <c r="D9" s="6">
        <v>6</v>
      </c>
      <c r="E9" s="7">
        <v>0</v>
      </c>
    </row>
    <row r="10" spans="2:5">
      <c r="B10" s="72" t="s">
        <v>83</v>
      </c>
      <c r="C10" s="68" t="s">
        <v>84</v>
      </c>
      <c r="D10" s="6">
        <v>6</v>
      </c>
      <c r="E10" s="7">
        <v>0</v>
      </c>
    </row>
    <row r="11" spans="2:5">
      <c r="B11" s="72" t="s">
        <v>576</v>
      </c>
      <c r="C11" s="68" t="s">
        <v>577</v>
      </c>
      <c r="D11" s="6">
        <v>6</v>
      </c>
      <c r="E11" s="7">
        <v>6</v>
      </c>
    </row>
    <row r="12" spans="2:5">
      <c r="B12" s="72" t="s">
        <v>578</v>
      </c>
      <c r="C12" s="68" t="s">
        <v>579</v>
      </c>
      <c r="D12" s="6">
        <v>204</v>
      </c>
      <c r="E12" s="7">
        <v>156</v>
      </c>
    </row>
    <row r="13" spans="2:5">
      <c r="B13" s="72" t="s">
        <v>95</v>
      </c>
      <c r="C13" s="68" t="s">
        <v>96</v>
      </c>
      <c r="D13" s="6">
        <v>108</v>
      </c>
      <c r="E13" s="7">
        <v>36</v>
      </c>
    </row>
    <row r="14" spans="2:5">
      <c r="B14" s="72" t="s">
        <v>582</v>
      </c>
      <c r="C14" s="68" t="s">
        <v>583</v>
      </c>
      <c r="D14" s="6">
        <v>84</v>
      </c>
      <c r="E14" s="7">
        <v>60</v>
      </c>
    </row>
    <row r="15" spans="2:5">
      <c r="B15" s="72" t="s">
        <v>97</v>
      </c>
      <c r="C15" s="68" t="s">
        <v>98</v>
      </c>
      <c r="D15" s="6">
        <v>66</v>
      </c>
      <c r="E15" s="7">
        <v>18</v>
      </c>
    </row>
    <row r="16" spans="2:5">
      <c r="B16" s="72" t="s">
        <v>101</v>
      </c>
      <c r="C16" s="68" t="s">
        <v>102</v>
      </c>
      <c r="D16" s="6">
        <v>6</v>
      </c>
      <c r="E16" s="7">
        <v>0</v>
      </c>
    </row>
    <row r="17" spans="2:5">
      <c r="B17" s="72" t="s">
        <v>105</v>
      </c>
      <c r="C17" s="68" t="s">
        <v>106</v>
      </c>
      <c r="D17" s="6">
        <v>30</v>
      </c>
      <c r="E17" s="7">
        <v>0</v>
      </c>
    </row>
    <row r="18" spans="2:5">
      <c r="B18" s="72" t="s">
        <v>823</v>
      </c>
      <c r="C18" s="68" t="s">
        <v>824</v>
      </c>
      <c r="D18" s="6">
        <v>42</v>
      </c>
      <c r="E18" s="7">
        <v>30</v>
      </c>
    </row>
    <row r="19" spans="2:5">
      <c r="B19" s="72" t="s">
        <v>825</v>
      </c>
      <c r="C19" s="68" t="s">
        <v>826</v>
      </c>
      <c r="D19" s="6">
        <v>42</v>
      </c>
      <c r="E19" s="7">
        <v>12</v>
      </c>
    </row>
    <row r="20" spans="2:5">
      <c r="B20" s="72" t="s">
        <v>107</v>
      </c>
      <c r="C20" s="68" t="s">
        <v>108</v>
      </c>
      <c r="D20" s="6">
        <v>6</v>
      </c>
      <c r="E20" s="7">
        <v>6</v>
      </c>
    </row>
    <row r="21" spans="2:5">
      <c r="B21" s="72" t="s">
        <v>109</v>
      </c>
      <c r="C21" s="68" t="s">
        <v>110</v>
      </c>
      <c r="D21" s="6">
        <v>216</v>
      </c>
      <c r="E21" s="7">
        <v>120</v>
      </c>
    </row>
    <row r="22" spans="2:5">
      <c r="B22" s="72" t="s">
        <v>111</v>
      </c>
      <c r="C22" s="68" t="s">
        <v>112</v>
      </c>
      <c r="D22" s="6">
        <v>348</v>
      </c>
      <c r="E22" s="7">
        <v>222</v>
      </c>
    </row>
    <row r="23" spans="2:5">
      <c r="B23" s="72" t="s">
        <v>113</v>
      </c>
      <c r="C23" s="68" t="s">
        <v>114</v>
      </c>
      <c r="D23" s="6">
        <v>6</v>
      </c>
      <c r="E23" s="7">
        <v>6</v>
      </c>
    </row>
    <row r="24" spans="2:5">
      <c r="B24" s="72" t="s">
        <v>117</v>
      </c>
      <c r="C24" s="68" t="s">
        <v>118</v>
      </c>
      <c r="D24" s="6">
        <v>36</v>
      </c>
      <c r="E24" s="7">
        <v>24</v>
      </c>
    </row>
    <row r="25" spans="2:5">
      <c r="B25" s="72" t="s">
        <v>119</v>
      </c>
      <c r="C25" s="68" t="s">
        <v>120</v>
      </c>
      <c r="D25" s="6">
        <v>42</v>
      </c>
      <c r="E25" s="7">
        <v>24</v>
      </c>
    </row>
    <row r="26" spans="2:5">
      <c r="B26" s="72" t="s">
        <v>121</v>
      </c>
      <c r="C26" s="68" t="s">
        <v>122</v>
      </c>
      <c r="D26" s="6">
        <v>90</v>
      </c>
      <c r="E26" s="7">
        <v>54</v>
      </c>
    </row>
    <row r="27" spans="2:5">
      <c r="B27" s="72" t="s">
        <v>123</v>
      </c>
      <c r="C27" s="68" t="s">
        <v>124</v>
      </c>
      <c r="D27" s="6">
        <v>12</v>
      </c>
      <c r="E27" s="7">
        <v>0</v>
      </c>
    </row>
    <row r="28" spans="2:5">
      <c r="B28" s="72" t="s">
        <v>125</v>
      </c>
      <c r="C28" s="68" t="s">
        <v>126</v>
      </c>
      <c r="D28" s="6">
        <v>6</v>
      </c>
      <c r="E28" s="7">
        <v>0</v>
      </c>
    </row>
    <row r="29" spans="2:5">
      <c r="B29" s="72" t="s">
        <v>827</v>
      </c>
      <c r="C29" s="68" t="s">
        <v>828</v>
      </c>
      <c r="D29" s="6">
        <v>6</v>
      </c>
      <c r="E29" s="7">
        <v>0</v>
      </c>
    </row>
    <row r="30" spans="2:5">
      <c r="B30" s="72" t="s">
        <v>131</v>
      </c>
      <c r="C30" s="68" t="s">
        <v>132</v>
      </c>
      <c r="D30" s="6">
        <v>12</v>
      </c>
      <c r="E30" s="7">
        <v>0</v>
      </c>
    </row>
    <row r="31" spans="2:5">
      <c r="B31" s="72" t="s">
        <v>149</v>
      </c>
      <c r="C31" s="68" t="s">
        <v>150</v>
      </c>
      <c r="D31" s="6">
        <v>48</v>
      </c>
      <c r="E31" s="7">
        <v>36</v>
      </c>
    </row>
    <row r="32" spans="2:5">
      <c r="B32" s="72" t="s">
        <v>151</v>
      </c>
      <c r="C32" s="68" t="s">
        <v>152</v>
      </c>
      <c r="D32" s="6">
        <v>12</v>
      </c>
      <c r="E32" s="7">
        <v>0</v>
      </c>
    </row>
    <row r="33" spans="2:5">
      <c r="B33" s="72" t="s">
        <v>602</v>
      </c>
      <c r="C33" s="68" t="s">
        <v>603</v>
      </c>
      <c r="D33" s="6">
        <v>18</v>
      </c>
      <c r="E33" s="7">
        <v>0</v>
      </c>
    </row>
    <row r="34" spans="2:5">
      <c r="B34" s="72" t="s">
        <v>829</v>
      </c>
      <c r="C34" s="68" t="s">
        <v>830</v>
      </c>
      <c r="D34" s="6">
        <v>6</v>
      </c>
      <c r="E34" s="7">
        <v>0</v>
      </c>
    </row>
    <row r="35" spans="2:5">
      <c r="B35" s="72" t="s">
        <v>155</v>
      </c>
      <c r="C35" s="68" t="s">
        <v>156</v>
      </c>
      <c r="D35" s="6">
        <v>18</v>
      </c>
      <c r="E35" s="7">
        <v>30</v>
      </c>
    </row>
    <row r="36" spans="2:5">
      <c r="B36" s="72" t="s">
        <v>157</v>
      </c>
      <c r="C36" s="68" t="s">
        <v>158</v>
      </c>
      <c r="D36" s="6">
        <v>138</v>
      </c>
      <c r="E36" s="7">
        <v>120</v>
      </c>
    </row>
    <row r="37" spans="2:5">
      <c r="B37" s="72" t="s">
        <v>167</v>
      </c>
      <c r="C37" s="68" t="s">
        <v>168</v>
      </c>
      <c r="D37" s="6">
        <v>18</v>
      </c>
      <c r="E37" s="7">
        <v>6</v>
      </c>
    </row>
    <row r="38" spans="2:5">
      <c r="B38" s="72" t="s">
        <v>177</v>
      </c>
      <c r="C38" s="68" t="s">
        <v>178</v>
      </c>
      <c r="D38" s="6">
        <v>60</v>
      </c>
      <c r="E38" s="7">
        <v>42</v>
      </c>
    </row>
    <row r="39" spans="2:5">
      <c r="B39" s="72" t="s">
        <v>607</v>
      </c>
      <c r="C39" s="68" t="s">
        <v>608</v>
      </c>
      <c r="D39" s="6">
        <v>6</v>
      </c>
      <c r="E39" s="7">
        <v>0</v>
      </c>
    </row>
    <row r="40" spans="2:5">
      <c r="B40" s="72" t="s">
        <v>831</v>
      </c>
      <c r="C40" s="68" t="s">
        <v>832</v>
      </c>
      <c r="D40" s="6">
        <v>30</v>
      </c>
      <c r="E40" s="7">
        <v>18</v>
      </c>
    </row>
    <row r="41" spans="2:5">
      <c r="B41" s="72" t="s">
        <v>833</v>
      </c>
      <c r="C41" s="68" t="s">
        <v>834</v>
      </c>
      <c r="D41" s="6">
        <v>0</v>
      </c>
      <c r="E41" s="7">
        <v>66</v>
      </c>
    </row>
    <row r="42" spans="2:5">
      <c r="B42" s="72" t="s">
        <v>835</v>
      </c>
      <c r="C42" s="68" t="s">
        <v>836</v>
      </c>
      <c r="D42" s="6">
        <v>0</v>
      </c>
      <c r="E42" s="7">
        <v>18</v>
      </c>
    </row>
    <row r="43" spans="2:5">
      <c r="B43" s="72" t="s">
        <v>189</v>
      </c>
      <c r="C43" s="68" t="s">
        <v>190</v>
      </c>
      <c r="D43" s="6">
        <v>168</v>
      </c>
      <c r="E43" s="7">
        <v>48</v>
      </c>
    </row>
    <row r="44" spans="2:5">
      <c r="B44" s="72" t="s">
        <v>198</v>
      </c>
      <c r="C44" s="68" t="s">
        <v>199</v>
      </c>
      <c r="D44" s="6">
        <v>18</v>
      </c>
      <c r="E44" s="7">
        <v>6</v>
      </c>
    </row>
    <row r="45" spans="2:5">
      <c r="B45" s="72" t="s">
        <v>202</v>
      </c>
      <c r="C45" s="68" t="s">
        <v>203</v>
      </c>
      <c r="D45" s="6">
        <v>132</v>
      </c>
      <c r="E45" s="7">
        <v>48</v>
      </c>
    </row>
    <row r="46" spans="2:5">
      <c r="B46" s="72" t="s">
        <v>208</v>
      </c>
      <c r="C46" s="68" t="s">
        <v>209</v>
      </c>
      <c r="D46" s="6">
        <v>48</v>
      </c>
      <c r="E46" s="7">
        <v>18</v>
      </c>
    </row>
    <row r="47" spans="2:5">
      <c r="B47" s="72" t="s">
        <v>837</v>
      </c>
      <c r="C47" s="68" t="s">
        <v>838</v>
      </c>
      <c r="D47" s="6">
        <v>42</v>
      </c>
      <c r="E47" s="7">
        <v>0</v>
      </c>
    </row>
    <row r="48" spans="2:5">
      <c r="B48" s="72" t="s">
        <v>210</v>
      </c>
      <c r="C48" s="68" t="s">
        <v>211</v>
      </c>
      <c r="D48" s="6">
        <v>48</v>
      </c>
      <c r="E48" s="7">
        <v>0</v>
      </c>
    </row>
    <row r="49" spans="2:5">
      <c r="B49" s="72" t="s">
        <v>637</v>
      </c>
      <c r="C49" s="68" t="s">
        <v>638</v>
      </c>
      <c r="D49" s="6">
        <v>24</v>
      </c>
      <c r="E49" s="7">
        <v>6</v>
      </c>
    </row>
    <row r="50" spans="2:5">
      <c r="B50" s="72" t="s">
        <v>216</v>
      </c>
      <c r="C50" s="68" t="s">
        <v>217</v>
      </c>
      <c r="D50" s="6">
        <v>6</v>
      </c>
      <c r="E50" s="7">
        <v>0</v>
      </c>
    </row>
    <row r="51" spans="2:5">
      <c r="B51" s="72" t="s">
        <v>220</v>
      </c>
      <c r="C51" s="68" t="s">
        <v>221</v>
      </c>
      <c r="D51" s="6">
        <v>18</v>
      </c>
      <c r="E51" s="7">
        <v>0</v>
      </c>
    </row>
    <row r="52" spans="2:5">
      <c r="B52" s="72" t="s">
        <v>839</v>
      </c>
      <c r="C52" s="68" t="s">
        <v>840</v>
      </c>
      <c r="D52" s="6">
        <v>18</v>
      </c>
      <c r="E52" s="7">
        <v>0</v>
      </c>
    </row>
    <row r="53" spans="2:5">
      <c r="B53" s="72" t="s">
        <v>841</v>
      </c>
      <c r="C53" s="68" t="s">
        <v>842</v>
      </c>
      <c r="D53" s="6">
        <v>6</v>
      </c>
      <c r="E53" s="7">
        <v>0</v>
      </c>
    </row>
    <row r="54" spans="2:5">
      <c r="B54" s="72" t="s">
        <v>649</v>
      </c>
      <c r="C54" s="68" t="s">
        <v>650</v>
      </c>
      <c r="D54" s="6">
        <v>18</v>
      </c>
      <c r="E54" s="7">
        <v>6</v>
      </c>
    </row>
    <row r="55" spans="2:5">
      <c r="B55" s="72" t="s">
        <v>843</v>
      </c>
      <c r="C55" s="68" t="s">
        <v>844</v>
      </c>
      <c r="D55" s="6">
        <v>120</v>
      </c>
      <c r="E55" s="7">
        <v>30</v>
      </c>
    </row>
    <row r="56" spans="2:5">
      <c r="B56" s="72" t="s">
        <v>651</v>
      </c>
      <c r="C56" s="68" t="s">
        <v>652</v>
      </c>
      <c r="D56" s="6">
        <v>12</v>
      </c>
      <c r="E56" s="7">
        <v>0</v>
      </c>
    </row>
    <row r="57" spans="2:5">
      <c r="B57" s="72" t="s">
        <v>226</v>
      </c>
      <c r="C57" s="68" t="s">
        <v>227</v>
      </c>
      <c r="D57" s="6">
        <v>12</v>
      </c>
      <c r="E57" s="7">
        <v>24</v>
      </c>
    </row>
    <row r="58" spans="2:5">
      <c r="B58" s="72" t="s">
        <v>655</v>
      </c>
      <c r="C58" s="68" t="s">
        <v>656</v>
      </c>
      <c r="D58" s="6">
        <v>24</v>
      </c>
      <c r="E58" s="7">
        <v>24</v>
      </c>
    </row>
    <row r="59" spans="2:5">
      <c r="B59" s="72" t="s">
        <v>228</v>
      </c>
      <c r="C59" s="68" t="s">
        <v>229</v>
      </c>
      <c r="D59" s="6">
        <v>96</v>
      </c>
      <c r="E59" s="7">
        <v>48</v>
      </c>
    </row>
    <row r="60" spans="2:5">
      <c r="B60" s="72" t="s">
        <v>230</v>
      </c>
      <c r="C60" s="68" t="s">
        <v>231</v>
      </c>
      <c r="D60" s="6">
        <v>30</v>
      </c>
      <c r="E60" s="7">
        <v>24</v>
      </c>
    </row>
    <row r="61" spans="2:5">
      <c r="B61" s="72" t="s">
        <v>659</v>
      </c>
      <c r="C61" s="68" t="s">
        <v>660</v>
      </c>
      <c r="D61" s="6">
        <v>12</v>
      </c>
      <c r="E61" s="7">
        <v>0</v>
      </c>
    </row>
    <row r="62" spans="2:5">
      <c r="B62" s="72" t="s">
        <v>232</v>
      </c>
      <c r="C62" s="68" t="s">
        <v>233</v>
      </c>
      <c r="D62" s="6">
        <v>0</v>
      </c>
      <c r="E62" s="7">
        <v>6</v>
      </c>
    </row>
    <row r="63" spans="2:5">
      <c r="B63" s="72" t="s">
        <v>238</v>
      </c>
      <c r="C63" s="68" t="s">
        <v>239</v>
      </c>
      <c r="D63" s="6">
        <v>24</v>
      </c>
      <c r="E63" s="7">
        <v>0</v>
      </c>
    </row>
    <row r="64" spans="2:5">
      <c r="B64" s="72" t="s">
        <v>667</v>
      </c>
      <c r="C64" s="68" t="s">
        <v>668</v>
      </c>
      <c r="D64" s="6">
        <v>6</v>
      </c>
      <c r="E64" s="7">
        <v>0</v>
      </c>
    </row>
    <row r="65" spans="2:5">
      <c r="B65" s="72" t="s">
        <v>240</v>
      </c>
      <c r="C65" s="68" t="s">
        <v>241</v>
      </c>
      <c r="D65" s="6">
        <v>6</v>
      </c>
      <c r="E65" s="7">
        <v>6</v>
      </c>
    </row>
    <row r="66" spans="2:5">
      <c r="B66" s="72" t="s">
        <v>845</v>
      </c>
      <c r="C66" s="68" t="s">
        <v>846</v>
      </c>
      <c r="D66" s="6">
        <v>6</v>
      </c>
      <c r="E66" s="7">
        <v>0</v>
      </c>
    </row>
    <row r="67" spans="2:5">
      <c r="B67" s="72" t="s">
        <v>847</v>
      </c>
      <c r="C67" s="68" t="s">
        <v>848</v>
      </c>
      <c r="D67" s="6">
        <v>12</v>
      </c>
      <c r="E67" s="7">
        <v>0</v>
      </c>
    </row>
    <row r="68" spans="2:5">
      <c r="B68" s="72" t="s">
        <v>849</v>
      </c>
      <c r="C68" s="68" t="s">
        <v>850</v>
      </c>
      <c r="D68" s="6">
        <v>6</v>
      </c>
      <c r="E68" s="7">
        <v>6</v>
      </c>
    </row>
    <row r="69" spans="2:5">
      <c r="B69" s="72" t="s">
        <v>851</v>
      </c>
      <c r="C69" s="68" t="s">
        <v>852</v>
      </c>
      <c r="D69" s="6">
        <v>6</v>
      </c>
      <c r="E69" s="7">
        <v>0</v>
      </c>
    </row>
    <row r="70" spans="2:5">
      <c r="B70" s="72" t="s">
        <v>853</v>
      </c>
      <c r="C70" s="68" t="s">
        <v>854</v>
      </c>
      <c r="D70" s="6">
        <v>6</v>
      </c>
      <c r="E70" s="7">
        <v>0</v>
      </c>
    </row>
    <row r="71" spans="2:5">
      <c r="B71" s="72" t="s">
        <v>855</v>
      </c>
      <c r="C71" s="68" t="s">
        <v>856</v>
      </c>
      <c r="D71" s="6">
        <v>84</v>
      </c>
      <c r="E71" s="7">
        <v>6</v>
      </c>
    </row>
    <row r="72" spans="2:5">
      <c r="B72" s="72" t="s">
        <v>857</v>
      </c>
      <c r="C72" s="68" t="s">
        <v>858</v>
      </c>
      <c r="D72" s="6">
        <v>198</v>
      </c>
      <c r="E72" s="7">
        <v>72</v>
      </c>
    </row>
    <row r="73" spans="2:5">
      <c r="B73" s="72" t="s">
        <v>256</v>
      </c>
      <c r="C73" s="68" t="s">
        <v>257</v>
      </c>
      <c r="D73" s="6">
        <v>30</v>
      </c>
      <c r="E73" s="7">
        <v>12</v>
      </c>
    </row>
    <row r="74" spans="2:5">
      <c r="B74" s="72" t="s">
        <v>258</v>
      </c>
      <c r="C74" s="68" t="s">
        <v>259</v>
      </c>
      <c r="D74" s="6">
        <v>12</v>
      </c>
      <c r="E74" s="7">
        <v>0</v>
      </c>
    </row>
    <row r="75" spans="2:5">
      <c r="B75" s="72" t="s">
        <v>274</v>
      </c>
      <c r="C75" s="68" t="s">
        <v>275</v>
      </c>
      <c r="D75" s="6">
        <v>12</v>
      </c>
      <c r="E75" s="7">
        <v>0</v>
      </c>
    </row>
    <row r="76" spans="2:5" ht="18.75" customHeight="1">
      <c r="B76" s="72" t="s">
        <v>282</v>
      </c>
      <c r="C76" s="68" t="s">
        <v>717</v>
      </c>
      <c r="D76" s="6">
        <v>24</v>
      </c>
      <c r="E76" s="7">
        <v>30</v>
      </c>
    </row>
    <row r="77" spans="2:5">
      <c r="B77" s="72" t="s">
        <v>286</v>
      </c>
      <c r="C77" s="68" t="s">
        <v>287</v>
      </c>
      <c r="D77" s="6">
        <v>174</v>
      </c>
      <c r="E77" s="7">
        <v>12</v>
      </c>
    </row>
    <row r="78" spans="2:5">
      <c r="B78" s="72" t="s">
        <v>290</v>
      </c>
      <c r="C78" s="68" t="s">
        <v>291</v>
      </c>
      <c r="D78" s="6">
        <v>6</v>
      </c>
      <c r="E78" s="7">
        <v>6</v>
      </c>
    </row>
    <row r="79" spans="2:5">
      <c r="B79" s="72" t="s">
        <v>722</v>
      </c>
      <c r="C79" s="68" t="s">
        <v>723</v>
      </c>
      <c r="D79" s="6">
        <v>6</v>
      </c>
      <c r="E79" s="7">
        <v>6</v>
      </c>
    </row>
    <row r="80" spans="2:5">
      <c r="B80" s="72" t="s">
        <v>300</v>
      </c>
      <c r="C80" s="68" t="s">
        <v>301</v>
      </c>
      <c r="D80" s="6">
        <v>24</v>
      </c>
      <c r="E80" s="7">
        <v>12</v>
      </c>
    </row>
    <row r="81" spans="2:5">
      <c r="B81" s="72" t="s">
        <v>729</v>
      </c>
      <c r="C81" s="68" t="s">
        <v>859</v>
      </c>
      <c r="D81" s="6">
        <v>12</v>
      </c>
      <c r="E81" s="7">
        <v>0</v>
      </c>
    </row>
    <row r="82" spans="2:5">
      <c r="B82" s="72" t="s">
        <v>302</v>
      </c>
      <c r="C82" s="68" t="s">
        <v>303</v>
      </c>
      <c r="D82" s="6">
        <v>126</v>
      </c>
      <c r="E82" s="7">
        <v>42</v>
      </c>
    </row>
    <row r="83" spans="2:5">
      <c r="B83" s="72" t="s">
        <v>304</v>
      </c>
      <c r="C83" s="68" t="s">
        <v>305</v>
      </c>
      <c r="D83" s="6">
        <v>18</v>
      </c>
      <c r="E83" s="7">
        <v>18</v>
      </c>
    </row>
    <row r="84" spans="2:5">
      <c r="B84" s="72" t="s">
        <v>306</v>
      </c>
      <c r="C84" s="68" t="s">
        <v>307</v>
      </c>
      <c r="D84" s="6">
        <v>12</v>
      </c>
      <c r="E84" s="7">
        <v>0</v>
      </c>
    </row>
    <row r="85" spans="2:5">
      <c r="B85" s="72" t="s">
        <v>860</v>
      </c>
      <c r="C85" s="68" t="s">
        <v>861</v>
      </c>
      <c r="D85" s="6">
        <v>18</v>
      </c>
      <c r="E85" s="7">
        <v>0</v>
      </c>
    </row>
    <row r="86" spans="2:5">
      <c r="B86" s="72" t="s">
        <v>862</v>
      </c>
      <c r="C86" s="68" t="s">
        <v>863</v>
      </c>
      <c r="D86" s="6">
        <v>42</v>
      </c>
      <c r="E86" s="7">
        <v>0</v>
      </c>
    </row>
    <row r="87" spans="2:5">
      <c r="B87" s="72" t="s">
        <v>864</v>
      </c>
      <c r="C87" s="68" t="s">
        <v>865</v>
      </c>
      <c r="D87" s="6">
        <v>6</v>
      </c>
      <c r="E87" s="7">
        <v>12</v>
      </c>
    </row>
    <row r="88" spans="2:5">
      <c r="B88" s="72" t="s">
        <v>866</v>
      </c>
      <c r="C88" s="68" t="s">
        <v>867</v>
      </c>
      <c r="D88" s="6">
        <v>102</v>
      </c>
      <c r="E88" s="7">
        <v>18</v>
      </c>
    </row>
    <row r="89" spans="2:5">
      <c r="B89" s="72" t="s">
        <v>320</v>
      </c>
      <c r="C89" s="68" t="s">
        <v>321</v>
      </c>
      <c r="D89" s="6">
        <v>108</v>
      </c>
      <c r="E89" s="7">
        <v>96</v>
      </c>
    </row>
    <row r="90" spans="2:5">
      <c r="B90" s="72" t="s">
        <v>324</v>
      </c>
      <c r="C90" s="68" t="s">
        <v>325</v>
      </c>
      <c r="D90" s="6">
        <v>96</v>
      </c>
      <c r="E90" s="7">
        <v>84</v>
      </c>
    </row>
    <row r="91" spans="2:5">
      <c r="B91" s="72" t="s">
        <v>326</v>
      </c>
      <c r="C91" s="68" t="s">
        <v>327</v>
      </c>
      <c r="D91" s="6">
        <v>30</v>
      </c>
      <c r="E91" s="7">
        <v>30</v>
      </c>
    </row>
    <row r="92" spans="2:5">
      <c r="B92" s="72" t="s">
        <v>328</v>
      </c>
      <c r="C92" s="68" t="s">
        <v>329</v>
      </c>
      <c r="D92" s="6">
        <v>36</v>
      </c>
      <c r="E92" s="7">
        <v>42</v>
      </c>
    </row>
    <row r="93" spans="2:5">
      <c r="B93" s="72" t="s">
        <v>330</v>
      </c>
      <c r="C93" s="68" t="s">
        <v>331</v>
      </c>
      <c r="D93" s="6">
        <v>24</v>
      </c>
      <c r="E93" s="7">
        <v>0</v>
      </c>
    </row>
    <row r="94" spans="2:5">
      <c r="B94" s="72" t="s">
        <v>344</v>
      </c>
      <c r="C94" s="68" t="s">
        <v>345</v>
      </c>
      <c r="D94" s="6">
        <v>18</v>
      </c>
      <c r="E94" s="7">
        <v>6</v>
      </c>
    </row>
    <row r="95" spans="2:5">
      <c r="B95" s="72" t="s">
        <v>346</v>
      </c>
      <c r="C95" s="68" t="s">
        <v>347</v>
      </c>
      <c r="D95" s="6">
        <v>18</v>
      </c>
      <c r="E95" s="7">
        <v>18</v>
      </c>
    </row>
    <row r="96" spans="2:5">
      <c r="B96" s="72" t="s">
        <v>352</v>
      </c>
      <c r="C96" s="68" t="s">
        <v>353</v>
      </c>
      <c r="D96" s="6">
        <v>0</v>
      </c>
      <c r="E96" s="7">
        <v>6</v>
      </c>
    </row>
    <row r="97" spans="2:5">
      <c r="B97" s="72" t="s">
        <v>356</v>
      </c>
      <c r="C97" s="68" t="s">
        <v>357</v>
      </c>
      <c r="D97" s="6">
        <v>36</v>
      </c>
      <c r="E97" s="7">
        <v>30</v>
      </c>
    </row>
    <row r="98" spans="2:5">
      <c r="B98" s="72" t="s">
        <v>761</v>
      </c>
      <c r="C98" s="68" t="s">
        <v>762</v>
      </c>
      <c r="D98" s="6">
        <v>6</v>
      </c>
      <c r="E98" s="7">
        <v>0</v>
      </c>
    </row>
    <row r="99" spans="2:5">
      <c r="B99" s="72" t="s">
        <v>868</v>
      </c>
      <c r="C99" s="68" t="s">
        <v>869</v>
      </c>
      <c r="D99" s="6">
        <v>12</v>
      </c>
      <c r="E99" s="7">
        <v>0</v>
      </c>
    </row>
    <row r="100" spans="2:5">
      <c r="B100" s="72" t="s">
        <v>400</v>
      </c>
      <c r="C100" s="68" t="s">
        <v>401</v>
      </c>
      <c r="D100" s="6">
        <v>6</v>
      </c>
      <c r="E100" s="7">
        <v>0</v>
      </c>
    </row>
    <row r="101" spans="2:5">
      <c r="B101" s="72" t="s">
        <v>870</v>
      </c>
      <c r="C101" s="68" t="s">
        <v>871</v>
      </c>
      <c r="D101" s="6">
        <v>6</v>
      </c>
      <c r="E101" s="7">
        <v>0</v>
      </c>
    </row>
    <row r="102" spans="2:5">
      <c r="B102" s="72" t="s">
        <v>784</v>
      </c>
      <c r="C102" s="68" t="s">
        <v>785</v>
      </c>
      <c r="D102" s="6">
        <v>72</v>
      </c>
      <c r="E102" s="7">
        <v>12</v>
      </c>
    </row>
    <row r="103" spans="2:5">
      <c r="B103" s="72" t="s">
        <v>474</v>
      </c>
      <c r="C103" s="68" t="s">
        <v>475</v>
      </c>
      <c r="D103" s="6">
        <v>18</v>
      </c>
      <c r="E103" s="7">
        <v>0</v>
      </c>
    </row>
    <row r="104" spans="2:5">
      <c r="B104" s="72" t="s">
        <v>480</v>
      </c>
      <c r="C104" s="68" t="s">
        <v>481</v>
      </c>
      <c r="D104" s="6">
        <v>12</v>
      </c>
      <c r="E104" s="7">
        <v>6</v>
      </c>
    </row>
    <row r="105" spans="2:5">
      <c r="B105" s="72" t="s">
        <v>790</v>
      </c>
      <c r="C105" s="68" t="s">
        <v>791</v>
      </c>
      <c r="D105" s="6">
        <v>36</v>
      </c>
      <c r="E105" s="7">
        <v>0</v>
      </c>
    </row>
    <row r="106" spans="2:5">
      <c r="B106" s="72" t="s">
        <v>482</v>
      </c>
      <c r="C106" s="68" t="s">
        <v>483</v>
      </c>
      <c r="D106" s="6">
        <v>48</v>
      </c>
      <c r="E106" s="7">
        <v>6</v>
      </c>
    </row>
    <row r="107" spans="2:5">
      <c r="B107" s="72" t="s">
        <v>506</v>
      </c>
      <c r="C107" s="68" t="s">
        <v>507</v>
      </c>
      <c r="D107" s="6">
        <v>12</v>
      </c>
      <c r="E107" s="7">
        <v>6</v>
      </c>
    </row>
    <row r="108" spans="2:5">
      <c r="B108" s="72" t="s">
        <v>508</v>
      </c>
      <c r="C108" s="68" t="s">
        <v>509</v>
      </c>
      <c r="D108" s="6">
        <v>0</v>
      </c>
      <c r="E108" s="7">
        <v>12</v>
      </c>
    </row>
    <row r="109" spans="2:5">
      <c r="B109" s="72" t="s">
        <v>510</v>
      </c>
      <c r="C109" s="68" t="s">
        <v>511</v>
      </c>
      <c r="D109" s="6">
        <v>18</v>
      </c>
      <c r="E109" s="7">
        <v>6</v>
      </c>
    </row>
    <row r="110" spans="2:5">
      <c r="B110" s="72" t="s">
        <v>512</v>
      </c>
      <c r="C110" s="68" t="s">
        <v>513</v>
      </c>
      <c r="D110" s="6">
        <v>0</v>
      </c>
      <c r="E110" s="7">
        <v>6</v>
      </c>
    </row>
    <row r="111" spans="2:5">
      <c r="B111" s="72" t="s">
        <v>872</v>
      </c>
      <c r="C111" s="68" t="s">
        <v>873</v>
      </c>
      <c r="D111" s="6">
        <v>6</v>
      </c>
      <c r="E111" s="7">
        <v>0</v>
      </c>
    </row>
    <row r="112" spans="2:5">
      <c r="B112" s="72" t="s">
        <v>520</v>
      </c>
      <c r="C112" s="68" t="s">
        <v>521</v>
      </c>
      <c r="D112" s="6">
        <v>132</v>
      </c>
      <c r="E112" s="7">
        <v>54</v>
      </c>
    </row>
    <row r="113" spans="2:5">
      <c r="B113" s="72" t="s">
        <v>534</v>
      </c>
      <c r="C113" s="68" t="s">
        <v>535</v>
      </c>
      <c r="D113" s="6">
        <v>120</v>
      </c>
      <c r="E113" s="7">
        <v>24</v>
      </c>
    </row>
    <row r="114" spans="2:5">
      <c r="B114" s="72" t="s">
        <v>546</v>
      </c>
      <c r="C114" s="68" t="s">
        <v>547</v>
      </c>
      <c r="D114" s="6">
        <v>18</v>
      </c>
      <c r="E114" s="7">
        <v>12</v>
      </c>
    </row>
    <row r="115" spans="2:5">
      <c r="B115" s="72" t="s">
        <v>548</v>
      </c>
      <c r="C115" s="68" t="s">
        <v>549</v>
      </c>
      <c r="D115" s="6">
        <v>114</v>
      </c>
      <c r="E115" s="7">
        <v>222</v>
      </c>
    </row>
    <row r="116" spans="2:5">
      <c r="B116" s="72" t="s">
        <v>874</v>
      </c>
      <c r="C116" s="68" t="s">
        <v>875</v>
      </c>
      <c r="D116" s="6">
        <v>30</v>
      </c>
      <c r="E116" s="7">
        <v>18</v>
      </c>
    </row>
    <row r="117" spans="2:5">
      <c r="B117" s="72" t="s">
        <v>806</v>
      </c>
      <c r="C117" s="68" t="s">
        <v>807</v>
      </c>
      <c r="D117" s="6">
        <v>0</v>
      </c>
      <c r="E117" s="7">
        <v>6</v>
      </c>
    </row>
    <row r="118" spans="2:5" ht="15" thickBot="1">
      <c r="B118" s="72" t="s">
        <v>876</v>
      </c>
      <c r="C118" s="119" t="s">
        <v>877</v>
      </c>
      <c r="D118" s="120">
        <v>30</v>
      </c>
      <c r="E118" s="121">
        <v>6</v>
      </c>
    </row>
    <row r="119" spans="2:5" s="3" customFormat="1" ht="15" thickBot="1">
      <c r="C119" s="122" t="s">
        <v>558</v>
      </c>
      <c r="D119" s="123"/>
      <c r="E119" s="12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501C-BCFD-4EC4-B1CD-E9712FAE4F08}">
  <sheetPr>
    <tabColor theme="0"/>
  </sheetPr>
  <dimension ref="B1:G6"/>
  <sheetViews>
    <sheetView workbookViewId="0">
      <selection activeCell="D3" sqref="D3"/>
    </sheetView>
  </sheetViews>
  <sheetFormatPr defaultColWidth="9.140625" defaultRowHeight="12"/>
  <cols>
    <col min="1" max="1" width="3.85546875" style="61" customWidth="1"/>
    <col min="2" max="2" width="34.140625" style="61" customWidth="1"/>
    <col min="3" max="3" width="13.28515625" style="60" customWidth="1"/>
    <col min="4" max="4" width="11.42578125" style="61" customWidth="1"/>
    <col min="5" max="5" width="12.7109375" style="126" customWidth="1"/>
    <col min="6" max="16384" width="9.140625" style="61"/>
  </cols>
  <sheetData>
    <row r="1" spans="2:7" ht="20.65">
      <c r="B1" s="59" t="s">
        <v>878</v>
      </c>
    </row>
    <row r="2" spans="2:7" ht="58.35">
      <c r="B2" s="65" t="s">
        <v>879</v>
      </c>
      <c r="C2" s="66" t="s">
        <v>880</v>
      </c>
      <c r="D2" s="66" t="s">
        <v>881</v>
      </c>
      <c r="E2" s="66" t="s">
        <v>882</v>
      </c>
    </row>
    <row r="3" spans="2:7" ht="24.95" customHeight="1">
      <c r="B3" s="63" t="s">
        <v>883</v>
      </c>
      <c r="C3" s="180">
        <f>923+318</f>
        <v>1241</v>
      </c>
      <c r="D3" s="186" t="s">
        <v>884</v>
      </c>
      <c r="E3" s="186" t="s">
        <v>884</v>
      </c>
      <c r="G3" s="183"/>
    </row>
    <row r="4" spans="2:7" ht="24.95" customHeight="1">
      <c r="B4" s="63" t="s">
        <v>885</v>
      </c>
      <c r="C4" s="180">
        <v>2444</v>
      </c>
      <c r="D4" s="180">
        <v>2366</v>
      </c>
      <c r="E4" s="180">
        <v>2512</v>
      </c>
      <c r="G4" s="183"/>
    </row>
    <row r="5" spans="2:7" ht="24.95" customHeight="1">
      <c r="B5" s="63" t="s">
        <v>886</v>
      </c>
      <c r="C5" s="180">
        <v>1364</v>
      </c>
      <c r="D5" s="180">
        <v>1217</v>
      </c>
      <c r="E5" s="180">
        <v>1334</v>
      </c>
    </row>
    <row r="6" spans="2:7" s="62" customFormat="1" ht="14.65">
      <c r="B6" s="64" t="s">
        <v>887</v>
      </c>
      <c r="C6" s="184">
        <f>SUM(C3:C5)</f>
        <v>5049</v>
      </c>
      <c r="D6" s="184">
        <f t="shared" ref="D6:E6" si="0">SUM(D3:D5)</f>
        <v>3583</v>
      </c>
      <c r="E6" s="184">
        <f t="shared" si="0"/>
        <v>3846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71E1-EEEF-40D5-943B-1C6ECFD5C1DC}">
  <sheetPr>
    <tabColor theme="0"/>
  </sheetPr>
  <dimension ref="B1:O82"/>
  <sheetViews>
    <sheetView zoomScale="90" zoomScaleNormal="90" workbookViewId="0">
      <pane xSplit="2" ySplit="6" topLeftCell="C7" activePane="bottomRight" state="frozen"/>
      <selection pane="bottomRight" activeCell="B53" sqref="B53"/>
      <selection pane="bottomLeft" activeCell="A9" sqref="A9"/>
      <selection pane="topRight" activeCell="C1" sqref="C1"/>
    </sheetView>
  </sheetViews>
  <sheetFormatPr defaultColWidth="9.140625" defaultRowHeight="14.65"/>
  <cols>
    <col min="1" max="1" width="5.140625" style="12" customWidth="1"/>
    <col min="2" max="2" width="54.140625" style="12" customWidth="1"/>
    <col min="3" max="3" width="1.7109375" style="12" customWidth="1"/>
    <col min="4" max="4" width="15.5703125" style="12" customWidth="1"/>
    <col min="5" max="5" width="0.85546875" style="12" customWidth="1"/>
    <col min="6" max="6" width="14.5703125" style="12" customWidth="1"/>
    <col min="7" max="7" width="0.85546875" style="12" customWidth="1"/>
    <col min="8" max="8" width="1.7109375" style="15" customWidth="1"/>
    <col min="9" max="9" width="15.5703125" style="24" customWidth="1"/>
    <col min="10" max="10" width="0.85546875" style="12" customWidth="1"/>
    <col min="11" max="11" width="14.5703125" style="24" customWidth="1"/>
    <col min="12" max="16384" width="9.140625" style="12"/>
  </cols>
  <sheetData>
    <row r="1" spans="2:15" ht="35.1" customHeight="1">
      <c r="B1" s="43" t="s">
        <v>888</v>
      </c>
      <c r="C1" s="43"/>
      <c r="D1" s="43"/>
      <c r="I1" s="102"/>
    </row>
    <row r="2" spans="2:15" ht="5.0999999999999996" customHeight="1">
      <c r="D2" s="13"/>
      <c r="I2" s="35"/>
    </row>
    <row r="3" spans="2:15">
      <c r="D3" s="75" t="s">
        <v>889</v>
      </c>
      <c r="E3" s="76"/>
      <c r="F3" s="76"/>
      <c r="G3" s="76"/>
      <c r="I3" s="77" t="s">
        <v>890</v>
      </c>
      <c r="J3" s="78"/>
      <c r="K3" s="78"/>
    </row>
    <row r="4" spans="2:15" ht="5.0999999999999996" customHeight="1"/>
    <row r="5" spans="2:15" ht="18.600000000000001" customHeight="1">
      <c r="B5" s="189" t="s">
        <v>891</v>
      </c>
      <c r="C5" s="112"/>
      <c r="D5" s="182" t="s">
        <v>892</v>
      </c>
      <c r="E5" s="16"/>
      <c r="F5" s="182" t="s">
        <v>893</v>
      </c>
      <c r="I5" s="181" t="s">
        <v>892</v>
      </c>
      <c r="J5" s="16"/>
      <c r="K5" s="181" t="s">
        <v>893</v>
      </c>
    </row>
    <row r="6" spans="2:15" ht="50.1" customHeight="1">
      <c r="B6" s="189"/>
      <c r="C6" s="112"/>
      <c r="D6" s="42" t="s">
        <v>894</v>
      </c>
      <c r="E6" s="47"/>
      <c r="F6" s="42" t="s">
        <v>894</v>
      </c>
      <c r="H6" s="17"/>
      <c r="I6" s="79" t="s">
        <v>894</v>
      </c>
      <c r="J6" s="47"/>
      <c r="K6" s="79" t="s">
        <v>894</v>
      </c>
    </row>
    <row r="7" spans="2:15" ht="9.9499999999999993" customHeight="1">
      <c r="B7" s="13"/>
      <c r="C7" s="13"/>
      <c r="D7" s="22"/>
      <c r="E7" s="48"/>
      <c r="F7" s="22"/>
      <c r="H7" s="21"/>
      <c r="I7" s="97"/>
      <c r="J7" s="48"/>
      <c r="K7" s="97"/>
      <c r="L7" s="24"/>
      <c r="M7" s="24"/>
      <c r="N7" s="24"/>
      <c r="O7" s="24"/>
    </row>
    <row r="8" spans="2:15" ht="15.95">
      <c r="B8" s="110" t="s">
        <v>895</v>
      </c>
      <c r="C8" s="113"/>
      <c r="D8" s="111"/>
      <c r="E8" s="48"/>
      <c r="F8" s="89"/>
      <c r="I8" s="103"/>
      <c r="J8" s="48"/>
      <c r="K8" s="98"/>
      <c r="L8" s="26"/>
      <c r="M8" s="26"/>
      <c r="N8" s="26"/>
      <c r="O8" s="26"/>
    </row>
    <row r="9" spans="2:15">
      <c r="B9" s="27" t="s">
        <v>896</v>
      </c>
      <c r="D9" s="104">
        <v>3634</v>
      </c>
      <c r="E9" s="44"/>
      <c r="F9" s="86">
        <v>988</v>
      </c>
      <c r="G9" s="50"/>
      <c r="H9" s="29"/>
      <c r="I9" s="104">
        <v>12</v>
      </c>
      <c r="J9" s="44"/>
      <c r="K9" s="86">
        <v>5</v>
      </c>
      <c r="L9" s="26"/>
      <c r="M9" s="26"/>
      <c r="N9" s="26"/>
      <c r="O9" s="26"/>
    </row>
    <row r="10" spans="2:15">
      <c r="B10" s="27" t="s">
        <v>897</v>
      </c>
      <c r="D10" s="104">
        <v>0</v>
      </c>
      <c r="E10" s="44"/>
      <c r="F10" s="86">
        <v>0</v>
      </c>
      <c r="G10" s="50"/>
      <c r="H10" s="29"/>
      <c r="I10" s="104">
        <v>167</v>
      </c>
      <c r="J10" s="44"/>
      <c r="K10" s="86">
        <v>76</v>
      </c>
      <c r="L10" s="26"/>
      <c r="M10" s="26"/>
      <c r="N10" s="26"/>
      <c r="O10" s="26"/>
    </row>
    <row r="11" spans="2:15">
      <c r="B11" s="27" t="s">
        <v>898</v>
      </c>
      <c r="D11" s="104">
        <v>8556</v>
      </c>
      <c r="E11" s="44"/>
      <c r="F11" s="86">
        <v>2327</v>
      </c>
      <c r="G11" s="50"/>
      <c r="H11" s="29"/>
      <c r="I11" s="104">
        <v>305</v>
      </c>
      <c r="J11" s="44"/>
      <c r="K11" s="86">
        <v>138</v>
      </c>
      <c r="L11" s="26"/>
      <c r="M11" s="26"/>
      <c r="N11" s="26"/>
      <c r="O11" s="26"/>
    </row>
    <row r="12" spans="2:15">
      <c r="B12" s="27" t="s">
        <v>899</v>
      </c>
      <c r="D12" s="104">
        <v>3168</v>
      </c>
      <c r="E12" s="44"/>
      <c r="F12" s="86">
        <v>862</v>
      </c>
      <c r="G12" s="50"/>
      <c r="H12" s="29"/>
      <c r="I12" s="104">
        <v>129</v>
      </c>
      <c r="J12" s="44"/>
      <c r="K12" s="86">
        <v>58</v>
      </c>
      <c r="L12" s="30"/>
      <c r="M12" s="30"/>
      <c r="N12" s="30"/>
    </row>
    <row r="13" spans="2:15">
      <c r="B13" s="27" t="s">
        <v>900</v>
      </c>
      <c r="D13" s="104">
        <v>5399</v>
      </c>
      <c r="E13" s="44"/>
      <c r="F13" s="86">
        <v>1469</v>
      </c>
      <c r="G13" s="50"/>
      <c r="H13" s="21"/>
      <c r="I13" s="104">
        <v>342</v>
      </c>
      <c r="J13" s="44"/>
      <c r="K13" s="86">
        <v>175</v>
      </c>
    </row>
    <row r="14" spans="2:15">
      <c r="B14" s="27" t="s">
        <v>901</v>
      </c>
      <c r="D14" s="104">
        <v>0</v>
      </c>
      <c r="E14" s="44"/>
      <c r="F14" s="92"/>
      <c r="G14" s="50"/>
      <c r="H14" s="21"/>
      <c r="I14" s="104">
        <v>19</v>
      </c>
      <c r="J14" s="44"/>
      <c r="K14" s="92"/>
    </row>
    <row r="15" spans="2:15">
      <c r="B15" s="27" t="s">
        <v>902</v>
      </c>
      <c r="D15" s="104">
        <v>554</v>
      </c>
      <c r="E15" s="44"/>
      <c r="F15" s="92"/>
      <c r="G15" s="50"/>
      <c r="H15" s="21"/>
      <c r="I15" s="104">
        <v>0</v>
      </c>
      <c r="J15" s="44"/>
      <c r="K15" s="92"/>
    </row>
    <row r="16" spans="2:15">
      <c r="B16" s="27" t="s">
        <v>903</v>
      </c>
      <c r="D16" s="104">
        <v>31</v>
      </c>
      <c r="E16" s="44"/>
      <c r="F16" s="92"/>
      <c r="G16" s="50"/>
      <c r="H16" s="21"/>
      <c r="I16" s="104">
        <v>0</v>
      </c>
      <c r="J16" s="44"/>
      <c r="K16" s="92"/>
    </row>
    <row r="17" spans="2:11">
      <c r="B17" s="108" t="s">
        <v>904</v>
      </c>
      <c r="C17" s="13"/>
      <c r="D17" s="85">
        <f>SUM(D9:D16)</f>
        <v>21342</v>
      </c>
      <c r="E17" s="44"/>
      <c r="F17" s="87">
        <f>SUM(F9:F16)</f>
        <v>5646</v>
      </c>
      <c r="H17" s="21"/>
      <c r="I17" s="96">
        <f>SUM(I9:I16)</f>
        <v>974</v>
      </c>
      <c r="J17" s="44"/>
      <c r="K17" s="99">
        <f>SUM(K9:K16)</f>
        <v>452</v>
      </c>
    </row>
    <row r="18" spans="2:11" ht="9.9499999999999993" customHeight="1">
      <c r="D18" s="82"/>
      <c r="E18" s="44"/>
      <c r="F18" s="82"/>
      <c r="H18" s="21"/>
      <c r="I18" s="82"/>
      <c r="J18" s="44"/>
      <c r="K18" s="82"/>
    </row>
    <row r="19" spans="2:11" ht="15.95">
      <c r="B19" s="109" t="s">
        <v>905</v>
      </c>
      <c r="C19" s="114"/>
      <c r="D19" s="57"/>
      <c r="E19" s="44"/>
      <c r="F19" s="58"/>
      <c r="H19" s="21"/>
      <c r="I19" s="81"/>
      <c r="J19" s="44"/>
      <c r="K19" s="80"/>
    </row>
    <row r="20" spans="2:11">
      <c r="B20" s="27" t="s">
        <v>906</v>
      </c>
      <c r="D20" s="104">
        <v>8452</v>
      </c>
      <c r="E20" s="44"/>
      <c r="F20" s="86">
        <v>2299</v>
      </c>
      <c r="G20" s="50"/>
      <c r="H20" s="21"/>
      <c r="I20" s="104">
        <v>371</v>
      </c>
      <c r="J20" s="44"/>
      <c r="K20" s="86">
        <v>166</v>
      </c>
    </row>
    <row r="21" spans="2:11">
      <c r="B21" s="27" t="s">
        <v>907</v>
      </c>
      <c r="D21" s="104">
        <v>339</v>
      </c>
      <c r="E21" s="44"/>
      <c r="F21" s="92"/>
      <c r="G21" s="50"/>
      <c r="H21" s="21"/>
      <c r="I21" s="104">
        <v>19</v>
      </c>
      <c r="J21" s="44"/>
      <c r="K21" s="92"/>
    </row>
    <row r="22" spans="2:11" s="13" customFormat="1">
      <c r="B22" s="108" t="s">
        <v>908</v>
      </c>
      <c r="D22" s="85">
        <f>SUM(D20:D21)</f>
        <v>8791</v>
      </c>
      <c r="E22" s="54"/>
      <c r="F22" s="87">
        <f>SUM(F20:F21)</f>
        <v>2299</v>
      </c>
      <c r="H22" s="55"/>
      <c r="I22" s="96">
        <f>SUM(I20:I21)</f>
        <v>390</v>
      </c>
      <c r="J22" s="54"/>
      <c r="K22" s="99">
        <f>SUM(K20:K21)</f>
        <v>166</v>
      </c>
    </row>
    <row r="23" spans="2:11" ht="9.9499999999999993" customHeight="1">
      <c r="D23" s="24"/>
      <c r="F23" s="24"/>
    </row>
    <row r="24" spans="2:11" s="18" customFormat="1" ht="15.95">
      <c r="B24" s="107" t="s">
        <v>909</v>
      </c>
      <c r="C24" s="115"/>
      <c r="D24" s="83"/>
      <c r="F24" s="90"/>
      <c r="H24" s="17"/>
      <c r="I24" s="105"/>
      <c r="K24" s="100"/>
    </row>
    <row r="25" spans="2:11">
      <c r="B25" s="19" t="s">
        <v>910</v>
      </c>
      <c r="C25" s="19"/>
      <c r="D25" s="84">
        <v>65</v>
      </c>
      <c r="E25" s="48"/>
      <c r="F25" s="91">
        <v>18</v>
      </c>
      <c r="H25" s="21"/>
      <c r="I25" s="84">
        <v>3</v>
      </c>
      <c r="J25" s="48"/>
      <c r="K25" s="91">
        <v>2</v>
      </c>
    </row>
    <row r="26" spans="2:11">
      <c r="B26" s="19" t="s">
        <v>911</v>
      </c>
      <c r="C26" s="19"/>
      <c r="D26" s="84">
        <v>138</v>
      </c>
      <c r="E26" s="48"/>
      <c r="F26" s="91">
        <v>37</v>
      </c>
      <c r="H26" s="21"/>
      <c r="I26" s="84">
        <v>10</v>
      </c>
      <c r="J26" s="48"/>
      <c r="K26" s="91">
        <v>5</v>
      </c>
    </row>
    <row r="27" spans="2:11">
      <c r="B27" s="106" t="s">
        <v>912</v>
      </c>
      <c r="C27" s="116"/>
      <c r="D27" s="85">
        <f>SUM(D25:D26)</f>
        <v>203</v>
      </c>
      <c r="E27" s="48"/>
      <c r="F27" s="87">
        <f>SUM(F25:F26)</f>
        <v>55</v>
      </c>
      <c r="H27" s="21"/>
      <c r="I27" s="96">
        <f>SUM(I25:I26)</f>
        <v>13</v>
      </c>
      <c r="J27" s="48"/>
      <c r="K27" s="99">
        <f>SUM(K25:K26)</f>
        <v>7</v>
      </c>
    </row>
    <row r="28" spans="2:11" ht="9.9499999999999993" customHeight="1">
      <c r="D28" s="82"/>
      <c r="E28" s="44"/>
      <c r="F28" s="82"/>
      <c r="H28" s="21"/>
      <c r="I28" s="82"/>
      <c r="J28" s="44"/>
      <c r="K28" s="82"/>
    </row>
    <row r="29" spans="2:11" ht="15.95">
      <c r="B29" s="109" t="s">
        <v>913</v>
      </c>
      <c r="C29" s="117"/>
      <c r="D29" s="58"/>
      <c r="E29" s="45"/>
      <c r="F29" s="58"/>
      <c r="H29" s="21"/>
      <c r="I29" s="80"/>
      <c r="J29" s="45"/>
      <c r="K29" s="80"/>
    </row>
    <row r="30" spans="2:11">
      <c r="B30" s="27" t="s">
        <v>914</v>
      </c>
      <c r="C30" s="27"/>
      <c r="D30" s="86">
        <v>26</v>
      </c>
      <c r="E30" s="45"/>
      <c r="F30" s="92"/>
      <c r="G30" s="50"/>
      <c r="H30" s="21"/>
      <c r="I30" s="86">
        <v>0</v>
      </c>
      <c r="J30" s="45"/>
      <c r="K30" s="92"/>
    </row>
    <row r="31" spans="2:11" s="13" customFormat="1">
      <c r="B31" s="108" t="s">
        <v>915</v>
      </c>
      <c r="C31" s="118"/>
      <c r="D31" s="87">
        <f>SUM(D30:D30)</f>
        <v>26</v>
      </c>
      <c r="F31" s="87"/>
      <c r="H31" s="55"/>
      <c r="I31" s="99">
        <f>SUM(I30:I30)</f>
        <v>0</v>
      </c>
      <c r="K31" s="99"/>
    </row>
    <row r="32" spans="2:11" ht="9.9499999999999993" customHeight="1">
      <c r="B32" s="46"/>
      <c r="C32" s="46"/>
      <c r="D32" s="82"/>
      <c r="F32" s="82"/>
      <c r="H32" s="21"/>
      <c r="I32" s="82"/>
      <c r="K32" s="82"/>
    </row>
    <row r="33" spans="2:11" ht="15.95">
      <c r="B33" s="107" t="s">
        <v>916</v>
      </c>
      <c r="C33" s="115"/>
      <c r="D33" s="58"/>
      <c r="E33" s="45"/>
      <c r="F33" s="58"/>
      <c r="H33" s="21"/>
      <c r="I33" s="80"/>
      <c r="J33" s="45"/>
      <c r="K33" s="80"/>
    </row>
    <row r="34" spans="2:11">
      <c r="B34" s="20" t="s">
        <v>917</v>
      </c>
      <c r="C34" s="20"/>
      <c r="D34" s="88">
        <v>13491</v>
      </c>
      <c r="E34" s="45"/>
      <c r="F34" s="92"/>
      <c r="G34" s="50"/>
      <c r="H34" s="21"/>
      <c r="I34" s="88">
        <v>632</v>
      </c>
      <c r="J34" s="45"/>
      <c r="K34" s="92"/>
    </row>
    <row r="35" spans="2:11" s="13" customFormat="1">
      <c r="B35" s="106" t="s">
        <v>918</v>
      </c>
      <c r="C35" s="116"/>
      <c r="D35" s="87">
        <f>SUM(D34:D34)</f>
        <v>13491</v>
      </c>
      <c r="E35" s="95"/>
      <c r="F35" s="87"/>
      <c r="H35" s="55"/>
      <c r="I35" s="99">
        <f>SUM(I34:I34)</f>
        <v>632</v>
      </c>
      <c r="J35" s="95"/>
      <c r="K35" s="99"/>
    </row>
    <row r="36" spans="2:11" ht="9.9499999999999993" customHeight="1">
      <c r="B36" s="46"/>
      <c r="C36" s="46"/>
      <c r="D36" s="82"/>
      <c r="F36" s="82"/>
      <c r="H36" s="21"/>
      <c r="I36" s="82"/>
      <c r="K36" s="82"/>
    </row>
    <row r="37" spans="2:11" ht="15.95">
      <c r="B37" s="107" t="s">
        <v>919</v>
      </c>
      <c r="C37" s="115"/>
      <c r="D37" s="58"/>
      <c r="F37" s="58"/>
      <c r="H37" s="21"/>
      <c r="I37" s="80"/>
      <c r="K37" s="80"/>
    </row>
    <row r="38" spans="2:11" s="18" customFormat="1">
      <c r="B38" s="56" t="s">
        <v>920</v>
      </c>
      <c r="C38" s="56"/>
      <c r="D38" s="88">
        <v>850</v>
      </c>
      <c r="F38" s="93"/>
      <c r="H38" s="31"/>
      <c r="I38" s="88">
        <v>70</v>
      </c>
      <c r="K38" s="93"/>
    </row>
    <row r="39" spans="2:11">
      <c r="B39" s="20" t="s">
        <v>921</v>
      </c>
      <c r="C39" s="20"/>
      <c r="D39" s="86">
        <v>641</v>
      </c>
      <c r="F39" s="92"/>
      <c r="G39" s="50"/>
      <c r="H39" s="21"/>
      <c r="I39" s="86">
        <v>54</v>
      </c>
      <c r="K39" s="92"/>
    </row>
    <row r="40" spans="2:11" s="13" customFormat="1">
      <c r="B40" s="106" t="s">
        <v>922</v>
      </c>
      <c r="C40" s="116"/>
      <c r="D40" s="87">
        <f>SUM(D38:D39)</f>
        <v>1491</v>
      </c>
      <c r="F40" s="87"/>
      <c r="H40" s="55"/>
      <c r="I40" s="99">
        <f>SUM(I38:I39)</f>
        <v>124</v>
      </c>
      <c r="K40" s="99"/>
    </row>
    <row r="41" spans="2:11" ht="9.9499999999999993" customHeight="1">
      <c r="B41" s="46"/>
      <c r="C41" s="46"/>
      <c r="D41" s="82"/>
      <c r="F41" s="82"/>
      <c r="H41" s="21"/>
      <c r="I41" s="82"/>
      <c r="K41" s="82"/>
    </row>
    <row r="42" spans="2:11" ht="15.95">
      <c r="B42" s="107" t="s">
        <v>923</v>
      </c>
      <c r="C42" s="114"/>
      <c r="D42" s="58"/>
      <c r="F42" s="57"/>
      <c r="H42" s="21"/>
      <c r="I42" s="80"/>
      <c r="K42" s="81"/>
    </row>
    <row r="43" spans="2:11">
      <c r="B43" s="20" t="s">
        <v>924</v>
      </c>
      <c r="C43" s="20"/>
      <c r="D43" s="86">
        <v>1578</v>
      </c>
      <c r="F43" s="94"/>
      <c r="G43" s="50"/>
      <c r="H43" s="21"/>
      <c r="I43" s="86">
        <v>141</v>
      </c>
      <c r="K43" s="94"/>
    </row>
    <row r="44" spans="2:11">
      <c r="B44" s="20" t="s">
        <v>925</v>
      </c>
      <c r="C44" s="20"/>
      <c r="D44" s="86">
        <v>3109</v>
      </c>
      <c r="F44" s="92"/>
      <c r="G44" s="50"/>
      <c r="H44" s="21"/>
      <c r="I44" s="86">
        <v>0</v>
      </c>
      <c r="K44" s="92"/>
    </row>
    <row r="45" spans="2:11">
      <c r="B45" s="20" t="s">
        <v>926</v>
      </c>
      <c r="C45" s="20"/>
      <c r="D45" s="86">
        <v>0</v>
      </c>
      <c r="F45" s="92"/>
      <c r="G45" s="50"/>
      <c r="H45" s="21"/>
      <c r="I45" s="86">
        <v>176</v>
      </c>
      <c r="K45" s="92"/>
    </row>
    <row r="46" spans="2:11" s="13" customFormat="1">
      <c r="B46" s="106" t="s">
        <v>927</v>
      </c>
      <c r="C46" s="116"/>
      <c r="D46" s="87">
        <f>D43</f>
        <v>1578</v>
      </c>
      <c r="F46" s="87"/>
      <c r="H46" s="55"/>
      <c r="I46" s="99">
        <f>SUM(I43:I45)</f>
        <v>317</v>
      </c>
      <c r="K46" s="99"/>
    </row>
    <row r="47" spans="2:11" ht="14.65" customHeight="1">
      <c r="D47" s="24"/>
      <c r="F47" s="24"/>
    </row>
    <row r="48" spans="2:11" ht="15.95">
      <c r="B48" s="107" t="s">
        <v>928</v>
      </c>
      <c r="C48" s="115"/>
      <c r="D48" s="58"/>
      <c r="F48" s="57"/>
      <c r="H48" s="21"/>
      <c r="I48" s="80"/>
      <c r="K48" s="81"/>
    </row>
    <row r="49" spans="2:11">
      <c r="B49" s="20" t="s">
        <v>929</v>
      </c>
      <c r="C49" s="20"/>
      <c r="D49" s="86">
        <v>6965</v>
      </c>
      <c r="F49" s="94"/>
      <c r="G49" s="50"/>
      <c r="H49" s="21"/>
      <c r="I49" s="86">
        <v>651627</v>
      </c>
      <c r="K49" s="94"/>
    </row>
    <row r="50" spans="2:11">
      <c r="B50" s="20" t="s">
        <v>930</v>
      </c>
      <c r="C50" s="20"/>
      <c r="D50" s="92"/>
      <c r="F50" s="92"/>
      <c r="G50" s="50"/>
      <c r="H50" s="21"/>
      <c r="I50" s="92"/>
      <c r="K50" s="92"/>
    </row>
    <row r="51" spans="2:11" s="13" customFormat="1">
      <c r="B51" s="106" t="s">
        <v>931</v>
      </c>
      <c r="C51" s="116"/>
      <c r="D51" s="87">
        <f>D49</f>
        <v>6965</v>
      </c>
      <c r="F51" s="87"/>
      <c r="H51" s="55"/>
      <c r="I51" s="99">
        <f>I49</f>
        <v>651627</v>
      </c>
      <c r="K51" s="99"/>
    </row>
    <row r="52" spans="2:11" ht="9.9499999999999993" customHeight="1">
      <c r="D52" s="24"/>
      <c r="F52" s="24"/>
    </row>
    <row r="53" spans="2:11">
      <c r="D53" s="32"/>
      <c r="E53" s="25"/>
      <c r="F53" s="32"/>
      <c r="H53" s="21"/>
      <c r="I53" s="101"/>
      <c r="J53" s="25"/>
      <c r="K53" s="101"/>
    </row>
    <row r="54" spans="2:11">
      <c r="D54" s="28"/>
      <c r="E54" s="49"/>
      <c r="F54" s="24"/>
      <c r="G54" s="24"/>
      <c r="H54" s="21"/>
      <c r="I54" s="82"/>
      <c r="J54" s="49"/>
    </row>
    <row r="55" spans="2:11" hidden="1">
      <c r="B55" s="12" t="s">
        <v>932</v>
      </c>
      <c r="E55" s="25"/>
      <c r="H55" s="21"/>
      <c r="J55" s="25"/>
    </row>
    <row r="56" spans="2:11" hidden="1">
      <c r="B56" s="13" t="s">
        <v>933</v>
      </c>
      <c r="C56" s="13"/>
      <c r="D56" s="34"/>
      <c r="E56" s="25"/>
      <c r="H56" s="21"/>
      <c r="I56" s="34"/>
      <c r="J56" s="25"/>
    </row>
    <row r="57" spans="2:11" hidden="1">
      <c r="B57" s="12" t="s">
        <v>934</v>
      </c>
      <c r="D57" s="14"/>
      <c r="I57" s="33"/>
    </row>
    <row r="58" spans="2:11" hidden="1">
      <c r="B58" s="12" t="s">
        <v>935</v>
      </c>
      <c r="D58" s="14"/>
      <c r="H58" s="36"/>
      <c r="I58" s="33"/>
    </row>
    <row r="59" spans="2:11" hidden="1">
      <c r="B59" s="12" t="s">
        <v>936</v>
      </c>
      <c r="D59" s="14"/>
      <c r="E59" s="25"/>
      <c r="F59" s="25"/>
      <c r="G59" s="51"/>
      <c r="H59" s="37"/>
      <c r="I59" s="33"/>
      <c r="J59" s="25"/>
      <c r="K59" s="49"/>
    </row>
    <row r="60" spans="2:11" hidden="1">
      <c r="B60" s="12" t="s">
        <v>937</v>
      </c>
      <c r="D60" s="14"/>
      <c r="E60" s="25"/>
      <c r="F60" s="25"/>
      <c r="G60" s="52"/>
      <c r="H60" s="38"/>
      <c r="I60" s="33"/>
      <c r="J60" s="25"/>
      <c r="K60" s="49"/>
    </row>
    <row r="61" spans="2:11" hidden="1">
      <c r="B61" s="12" t="s">
        <v>938</v>
      </c>
      <c r="D61" s="14"/>
      <c r="E61" s="25"/>
      <c r="F61" s="25"/>
      <c r="G61" s="52"/>
      <c r="H61" s="38"/>
      <c r="I61" s="33"/>
      <c r="J61" s="25"/>
      <c r="K61" s="49"/>
    </row>
    <row r="62" spans="2:11" hidden="1">
      <c r="B62" s="12" t="s">
        <v>939</v>
      </c>
      <c r="D62" s="14"/>
      <c r="E62" s="25"/>
      <c r="F62" s="25"/>
      <c r="G62" s="53"/>
      <c r="H62" s="38"/>
      <c r="I62" s="33"/>
      <c r="J62" s="25"/>
      <c r="K62" s="49"/>
    </row>
    <row r="63" spans="2:11" hidden="1">
      <c r="B63" s="12" t="s">
        <v>940</v>
      </c>
      <c r="D63" s="14"/>
      <c r="E63" s="25"/>
      <c r="F63" s="25"/>
      <c r="G63" s="53"/>
      <c r="H63" s="38"/>
      <c r="I63" s="33"/>
      <c r="J63" s="25"/>
      <c r="K63" s="49"/>
    </row>
    <row r="64" spans="2:11" hidden="1">
      <c r="B64" s="12" t="s">
        <v>941</v>
      </c>
      <c r="D64" s="14"/>
      <c r="E64" s="25"/>
      <c r="F64" s="25"/>
      <c r="G64" s="53"/>
      <c r="H64" s="38"/>
      <c r="I64" s="33"/>
      <c r="J64" s="25"/>
      <c r="K64" s="49"/>
    </row>
    <row r="65" spans="2:11" hidden="1">
      <c r="B65" s="12" t="s">
        <v>942</v>
      </c>
      <c r="D65" s="14"/>
      <c r="E65" s="25"/>
      <c r="F65" s="25"/>
      <c r="G65" s="52"/>
      <c r="H65" s="38"/>
      <c r="I65" s="33"/>
      <c r="J65" s="25"/>
      <c r="K65" s="49"/>
    </row>
    <row r="66" spans="2:11" hidden="1">
      <c r="B66" s="12" t="s">
        <v>943</v>
      </c>
      <c r="D66" s="14"/>
      <c r="E66" s="25"/>
      <c r="F66" s="25"/>
      <c r="G66" s="53"/>
      <c r="H66" s="38"/>
      <c r="I66" s="33"/>
      <c r="J66" s="25"/>
      <c r="K66" s="49"/>
    </row>
    <row r="67" spans="2:11" hidden="1">
      <c r="B67" s="12" t="s">
        <v>944</v>
      </c>
      <c r="D67" s="14"/>
      <c r="E67" s="25"/>
      <c r="F67" s="25"/>
      <c r="G67" s="53"/>
      <c r="H67" s="38"/>
      <c r="I67" s="33"/>
      <c r="J67" s="25"/>
      <c r="K67" s="49"/>
    </row>
    <row r="68" spans="2:11" hidden="1">
      <c r="B68" s="12" t="s">
        <v>945</v>
      </c>
      <c r="D68" s="14"/>
      <c r="E68" s="25"/>
      <c r="F68" s="25"/>
      <c r="G68" s="51"/>
      <c r="H68" s="23"/>
      <c r="I68" s="33"/>
      <c r="J68" s="25"/>
      <c r="K68" s="49"/>
    </row>
    <row r="69" spans="2:11" hidden="1">
      <c r="B69" s="13" t="s">
        <v>946</v>
      </c>
      <c r="C69" s="13"/>
      <c r="D69" s="23"/>
      <c r="E69" s="25"/>
      <c r="F69" s="25"/>
      <c r="G69" s="53"/>
      <c r="H69" s="37"/>
      <c r="I69" s="34"/>
      <c r="J69" s="25"/>
      <c r="K69" s="49"/>
    </row>
    <row r="70" spans="2:11" hidden="1">
      <c r="D70" s="14"/>
      <c r="E70" s="25"/>
      <c r="F70" s="25"/>
      <c r="G70" s="53"/>
      <c r="H70" s="37"/>
      <c r="I70" s="33"/>
      <c r="J70" s="25"/>
      <c r="K70" s="49"/>
    </row>
    <row r="71" spans="2:11" hidden="1">
      <c r="D71" s="14"/>
      <c r="E71" s="25"/>
      <c r="F71" s="25"/>
      <c r="G71" s="51"/>
      <c r="H71" s="37"/>
      <c r="I71" s="33"/>
      <c r="J71" s="25"/>
      <c r="K71" s="49"/>
    </row>
    <row r="72" spans="2:11" hidden="1">
      <c r="D72" s="14"/>
      <c r="E72" s="25"/>
      <c r="F72" s="25"/>
      <c r="H72" s="37"/>
      <c r="I72" s="33"/>
      <c r="J72" s="25"/>
      <c r="K72" s="49"/>
    </row>
    <row r="73" spans="2:11" hidden="1">
      <c r="D73" s="14"/>
      <c r="E73" s="25"/>
      <c r="F73" s="25"/>
      <c r="H73" s="37"/>
      <c r="I73" s="33"/>
      <c r="J73" s="25"/>
      <c r="K73" s="49"/>
    </row>
    <row r="74" spans="2:11" hidden="1">
      <c r="D74" s="14"/>
      <c r="E74" s="25"/>
      <c r="F74" s="25"/>
      <c r="H74" s="37"/>
      <c r="I74" s="33"/>
      <c r="J74" s="25"/>
      <c r="K74" s="49"/>
    </row>
    <row r="75" spans="2:11" hidden="1">
      <c r="D75" s="14"/>
      <c r="E75" s="25"/>
      <c r="F75" s="25"/>
      <c r="H75" s="37"/>
      <c r="I75" s="33"/>
      <c r="J75" s="25"/>
      <c r="K75" s="49"/>
    </row>
    <row r="76" spans="2:11" hidden="1">
      <c r="D76" s="14"/>
      <c r="I76" s="33"/>
    </row>
    <row r="77" spans="2:11" hidden="1">
      <c r="B77" s="39" t="s">
        <v>947</v>
      </c>
      <c r="C77" s="39"/>
      <c r="D77" s="14"/>
      <c r="I77" s="33"/>
    </row>
    <row r="78" spans="2:11" hidden="1">
      <c r="B78" s="40" t="s">
        <v>948</v>
      </c>
      <c r="C78" s="40"/>
    </row>
    <row r="79" spans="2:11" collapsed="1">
      <c r="B79" s="41"/>
      <c r="C79" s="41"/>
    </row>
    <row r="80" spans="2:11">
      <c r="B80" s="40"/>
      <c r="C80" s="40"/>
    </row>
    <row r="81" spans="2:3">
      <c r="B81" s="40"/>
      <c r="C81" s="40"/>
    </row>
    <row r="82" spans="2:3">
      <c r="B82" s="40"/>
      <c r="C82" s="40"/>
    </row>
  </sheetData>
  <mergeCells count="1"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EC95-1020-4D89-9FAD-8C2DB1BA298E}">
  <sheetPr>
    <tabColor theme="0"/>
  </sheetPr>
  <dimension ref="B1:J82"/>
  <sheetViews>
    <sheetView tabSelected="1" topLeftCell="B1" workbookViewId="0">
      <selection activeCell="B44" sqref="B44"/>
    </sheetView>
  </sheetViews>
  <sheetFormatPr defaultColWidth="9.140625" defaultRowHeight="14.65"/>
  <cols>
    <col min="1" max="1" width="5.140625" style="12" customWidth="1"/>
    <col min="2" max="2" width="54.140625" style="12" customWidth="1"/>
    <col min="3" max="3" width="1.7109375" style="12" customWidth="1"/>
    <col min="4" max="4" width="15.5703125" style="12" customWidth="1"/>
    <col min="5" max="5" width="0.85546875" style="12" customWidth="1"/>
    <col min="6" max="6" width="14.5703125" style="12" customWidth="1"/>
    <col min="7" max="7" width="3.85546875" style="12" customWidth="1"/>
    <col min="8" max="8" width="15.5703125" style="12" customWidth="1"/>
    <col min="9" max="9" width="0.85546875" style="12" customWidth="1"/>
    <col min="10" max="10" width="14.5703125" style="12" customWidth="1"/>
    <col min="11" max="16384" width="9.140625" style="12"/>
  </cols>
  <sheetData>
    <row r="1" spans="2:10" ht="35.1" customHeight="1">
      <c r="B1" s="43" t="s">
        <v>949</v>
      </c>
      <c r="C1" s="43"/>
      <c r="D1" s="43"/>
      <c r="H1" s="43"/>
    </row>
    <row r="2" spans="2:10" ht="5.0999999999999996" customHeight="1">
      <c r="D2" s="13"/>
      <c r="H2" s="13"/>
    </row>
    <row r="3" spans="2:10">
      <c r="D3" s="75" t="s">
        <v>950</v>
      </c>
      <c r="E3" s="76"/>
      <c r="F3" s="185"/>
      <c r="H3" s="75" t="s">
        <v>951</v>
      </c>
      <c r="I3" s="76"/>
      <c r="J3" s="185"/>
    </row>
    <row r="4" spans="2:10" ht="5.0999999999999996" customHeight="1"/>
    <row r="5" spans="2:10" ht="18.600000000000001" customHeight="1">
      <c r="B5" s="189" t="s">
        <v>891</v>
      </c>
      <c r="C5" s="112"/>
      <c r="D5" s="182" t="s">
        <v>892</v>
      </c>
      <c r="E5" s="16"/>
      <c r="F5" s="182" t="s">
        <v>893</v>
      </c>
      <c r="H5" s="182" t="s">
        <v>892</v>
      </c>
      <c r="I5" s="16"/>
      <c r="J5" s="182" t="s">
        <v>893</v>
      </c>
    </row>
    <row r="6" spans="2:10" ht="50.1" customHeight="1">
      <c r="B6" s="189"/>
      <c r="C6" s="112"/>
      <c r="D6" s="42" t="s">
        <v>894</v>
      </c>
      <c r="E6" s="47"/>
      <c r="F6" s="42" t="s">
        <v>894</v>
      </c>
      <c r="H6" s="42" t="s">
        <v>894</v>
      </c>
      <c r="I6" s="47"/>
      <c r="J6" s="42" t="s">
        <v>894</v>
      </c>
    </row>
    <row r="7" spans="2:10" ht="9.9499999999999993" customHeight="1">
      <c r="B7" s="13"/>
      <c r="C7" s="13"/>
      <c r="D7" s="22"/>
      <c r="E7" s="48"/>
      <c r="F7" s="22"/>
      <c r="G7" s="24"/>
      <c r="H7" s="22"/>
      <c r="I7" s="48"/>
      <c r="J7" s="22"/>
    </row>
    <row r="8" spans="2:10" ht="15.95">
      <c r="B8" s="110" t="s">
        <v>895</v>
      </c>
      <c r="C8" s="113"/>
      <c r="D8" s="111"/>
      <c r="E8" s="48"/>
      <c r="F8" s="89"/>
      <c r="G8" s="26"/>
      <c r="H8" s="111"/>
      <c r="I8" s="48"/>
      <c r="J8" s="89"/>
    </row>
    <row r="9" spans="2:10">
      <c r="B9" s="27" t="s">
        <v>896</v>
      </c>
      <c r="D9" s="104">
        <v>3348</v>
      </c>
      <c r="E9" s="44"/>
      <c r="F9" s="86">
        <v>1238</v>
      </c>
      <c r="G9" s="26"/>
      <c r="H9" s="104">
        <v>2788</v>
      </c>
      <c r="I9" s="44"/>
      <c r="J9" s="86">
        <v>1031</v>
      </c>
    </row>
    <row r="10" spans="2:10">
      <c r="B10" s="27" t="s">
        <v>897</v>
      </c>
      <c r="D10" s="104">
        <v>0</v>
      </c>
      <c r="E10" s="44"/>
      <c r="F10" s="86">
        <v>0</v>
      </c>
      <c r="G10" s="26"/>
      <c r="H10" s="104">
        <v>0</v>
      </c>
      <c r="I10" s="44"/>
      <c r="J10" s="86">
        <v>0</v>
      </c>
    </row>
    <row r="11" spans="2:10">
      <c r="B11" s="27" t="s">
        <v>898</v>
      </c>
      <c r="D11" s="104">
        <v>7838</v>
      </c>
      <c r="E11" s="44"/>
      <c r="F11" s="86">
        <v>2899</v>
      </c>
      <c r="G11" s="26"/>
      <c r="H11" s="104">
        <v>6751</v>
      </c>
      <c r="I11" s="44"/>
      <c r="J11" s="86">
        <v>2497</v>
      </c>
    </row>
    <row r="12" spans="2:10">
      <c r="B12" s="27" t="s">
        <v>899</v>
      </c>
      <c r="D12" s="104">
        <v>2852</v>
      </c>
      <c r="E12" s="44"/>
      <c r="F12" s="86">
        <v>1055</v>
      </c>
      <c r="G12" s="30"/>
      <c r="H12" s="104">
        <v>2514</v>
      </c>
      <c r="I12" s="44"/>
      <c r="J12" s="86">
        <v>930</v>
      </c>
    </row>
    <row r="13" spans="2:10">
      <c r="B13" s="27" t="s">
        <v>900</v>
      </c>
      <c r="D13" s="104">
        <v>5195</v>
      </c>
      <c r="E13" s="44"/>
      <c r="F13" s="86">
        <v>1921</v>
      </c>
      <c r="H13" s="104">
        <v>4793</v>
      </c>
      <c r="I13" s="44"/>
      <c r="J13" s="86">
        <v>1773</v>
      </c>
    </row>
    <row r="14" spans="2:10">
      <c r="B14" s="27" t="s">
        <v>901</v>
      </c>
      <c r="D14" s="104">
        <v>0</v>
      </c>
      <c r="E14" s="44"/>
      <c r="F14" s="92"/>
      <c r="H14" s="104">
        <v>0</v>
      </c>
      <c r="I14" s="44"/>
      <c r="J14" s="92"/>
    </row>
    <row r="15" spans="2:10">
      <c r="B15" s="27" t="s">
        <v>902</v>
      </c>
      <c r="D15" s="104">
        <v>508</v>
      </c>
      <c r="E15" s="44"/>
      <c r="F15" s="92"/>
      <c r="H15" s="104">
        <v>510</v>
      </c>
      <c r="I15" s="44"/>
      <c r="J15" s="92"/>
    </row>
    <row r="16" spans="2:10">
      <c r="B16" s="27" t="s">
        <v>903</v>
      </c>
      <c r="D16" s="104">
        <v>38</v>
      </c>
      <c r="E16" s="44"/>
      <c r="F16" s="92"/>
      <c r="H16" s="104">
        <v>25</v>
      </c>
      <c r="I16" s="44"/>
      <c r="J16" s="92"/>
    </row>
    <row r="17" spans="2:10">
      <c r="B17" s="108" t="s">
        <v>904</v>
      </c>
      <c r="C17" s="13"/>
      <c r="D17" s="85">
        <f>SUM(D9:D16)</f>
        <v>19779</v>
      </c>
      <c r="E17" s="44"/>
      <c r="F17" s="87">
        <f>SUM(F9:F16)</f>
        <v>7113</v>
      </c>
      <c r="H17" s="85">
        <f>SUM(H9:H16)</f>
        <v>17381</v>
      </c>
      <c r="I17" s="44"/>
      <c r="J17" s="87">
        <f>SUM(J9:J16)</f>
        <v>6231</v>
      </c>
    </row>
    <row r="18" spans="2:10" ht="9.9499999999999993" customHeight="1">
      <c r="D18" s="82"/>
      <c r="E18" s="44"/>
      <c r="F18" s="82"/>
      <c r="H18" s="82"/>
      <c r="I18" s="44"/>
      <c r="J18" s="82"/>
    </row>
    <row r="19" spans="2:10" ht="15.95">
      <c r="B19" s="109" t="s">
        <v>905</v>
      </c>
      <c r="C19" s="114"/>
      <c r="D19" s="57"/>
      <c r="E19" s="44"/>
      <c r="F19" s="58"/>
      <c r="H19" s="57"/>
      <c r="I19" s="44"/>
      <c r="J19" s="58"/>
    </row>
    <row r="20" spans="2:10">
      <c r="B20" s="27" t="s">
        <v>906</v>
      </c>
      <c r="D20" s="104">
        <v>7981</v>
      </c>
      <c r="E20" s="44"/>
      <c r="F20" s="86">
        <v>2952</v>
      </c>
      <c r="H20" s="104">
        <v>5778</v>
      </c>
      <c r="I20" s="44"/>
      <c r="J20" s="86">
        <v>2137</v>
      </c>
    </row>
    <row r="21" spans="2:10">
      <c r="B21" s="27" t="s">
        <v>907</v>
      </c>
      <c r="D21" s="104">
        <v>275</v>
      </c>
      <c r="E21" s="44"/>
      <c r="F21" s="92"/>
      <c r="H21" s="104">
        <v>218</v>
      </c>
      <c r="I21" s="44"/>
      <c r="J21" s="92"/>
    </row>
    <row r="22" spans="2:10" s="13" customFormat="1">
      <c r="B22" s="108" t="s">
        <v>908</v>
      </c>
      <c r="D22" s="85">
        <f>SUM(D20:D21)</f>
        <v>8256</v>
      </c>
      <c r="E22" s="54"/>
      <c r="F22" s="87">
        <f>SUM(F20:F21)</f>
        <v>2952</v>
      </c>
      <c r="H22" s="85">
        <f>SUM(H20:H21)</f>
        <v>5996</v>
      </c>
      <c r="I22" s="54"/>
      <c r="J22" s="87">
        <f>SUM(J20:J21)</f>
        <v>2137</v>
      </c>
    </row>
    <row r="23" spans="2:10" ht="9.9499999999999993" customHeight="1">
      <c r="D23" s="24"/>
      <c r="F23" s="24"/>
      <c r="H23" s="24"/>
      <c r="J23" s="24"/>
    </row>
    <row r="24" spans="2:10" s="18" customFormat="1" ht="15.95">
      <c r="B24" s="107" t="s">
        <v>909</v>
      </c>
      <c r="C24" s="115"/>
      <c r="D24" s="83"/>
      <c r="F24" s="90"/>
      <c r="H24" s="83"/>
      <c r="J24" s="90"/>
    </row>
    <row r="25" spans="2:10">
      <c r="B25" s="19" t="s">
        <v>910</v>
      </c>
      <c r="C25" s="19"/>
      <c r="D25" s="84">
        <v>66</v>
      </c>
      <c r="E25" s="48"/>
      <c r="F25" s="91">
        <v>24</v>
      </c>
      <c r="H25" s="84">
        <v>63</v>
      </c>
      <c r="I25" s="48"/>
      <c r="J25" s="91">
        <v>23</v>
      </c>
    </row>
    <row r="26" spans="2:10">
      <c r="B26" s="19" t="s">
        <v>911</v>
      </c>
      <c r="C26" s="19"/>
      <c r="D26" s="84">
        <v>123</v>
      </c>
      <c r="E26" s="48"/>
      <c r="F26" s="91">
        <v>45</v>
      </c>
      <c r="H26" s="84">
        <v>130</v>
      </c>
      <c r="I26" s="48"/>
      <c r="J26" s="91">
        <v>48</v>
      </c>
    </row>
    <row r="27" spans="2:10">
      <c r="B27" s="106" t="s">
        <v>912</v>
      </c>
      <c r="C27" s="116"/>
      <c r="D27" s="85">
        <f>SUM(D25:D26)</f>
        <v>189</v>
      </c>
      <c r="E27" s="48"/>
      <c r="F27" s="87">
        <f>SUM(F25:F26)</f>
        <v>69</v>
      </c>
      <c r="H27" s="85">
        <f>SUM(H25:H26)</f>
        <v>193</v>
      </c>
      <c r="I27" s="48"/>
      <c r="J27" s="87">
        <f>SUM(J25:J26)</f>
        <v>71</v>
      </c>
    </row>
    <row r="28" spans="2:10" ht="9.9499999999999993" customHeight="1">
      <c r="D28" s="82"/>
      <c r="E28" s="45"/>
      <c r="F28" s="82"/>
      <c r="H28" s="82"/>
      <c r="I28" s="45"/>
      <c r="J28" s="82"/>
    </row>
    <row r="29" spans="2:10" ht="15.95">
      <c r="B29" s="109" t="s">
        <v>913</v>
      </c>
      <c r="C29" s="117"/>
      <c r="D29" s="58"/>
      <c r="E29" s="45"/>
      <c r="F29" s="58"/>
      <c r="H29" s="58"/>
      <c r="I29" s="45"/>
      <c r="J29" s="58"/>
    </row>
    <row r="30" spans="2:10">
      <c r="B30" s="27" t="s">
        <v>914</v>
      </c>
      <c r="C30" s="27"/>
      <c r="D30" s="86">
        <v>32</v>
      </c>
      <c r="E30" s="45"/>
      <c r="F30" s="92"/>
      <c r="H30" s="86">
        <v>14</v>
      </c>
      <c r="I30" s="45"/>
      <c r="J30" s="92"/>
    </row>
    <row r="31" spans="2:10" s="13" customFormat="1">
      <c r="B31" s="108" t="s">
        <v>915</v>
      </c>
      <c r="C31" s="118"/>
      <c r="D31" s="87">
        <f>SUM(D30:D30)</f>
        <v>32</v>
      </c>
      <c r="F31" s="87"/>
      <c r="H31" s="87">
        <f>SUM(H30:H30)</f>
        <v>14</v>
      </c>
      <c r="J31" s="87"/>
    </row>
    <row r="32" spans="2:10" ht="9.9499999999999993" customHeight="1">
      <c r="B32" s="46"/>
      <c r="C32" s="46"/>
      <c r="D32" s="82"/>
      <c r="F32" s="82"/>
      <c r="H32" s="82"/>
      <c r="J32" s="82"/>
    </row>
    <row r="33" spans="2:10" ht="15.95">
      <c r="B33" s="107" t="s">
        <v>916</v>
      </c>
      <c r="C33" s="115"/>
      <c r="D33" s="58"/>
      <c r="E33" s="45"/>
      <c r="F33" s="58"/>
      <c r="H33" s="58"/>
      <c r="I33" s="45"/>
      <c r="J33" s="58"/>
    </row>
    <row r="34" spans="2:10">
      <c r="B34" s="20" t="s">
        <v>917</v>
      </c>
      <c r="C34" s="20"/>
      <c r="D34" s="88">
        <v>13229</v>
      </c>
      <c r="E34" s="45"/>
      <c r="F34" s="92"/>
      <c r="H34" s="187">
        <v>10686</v>
      </c>
      <c r="I34" s="45"/>
      <c r="J34" s="92"/>
    </row>
    <row r="35" spans="2:10" s="13" customFormat="1">
      <c r="B35" s="106" t="s">
        <v>918</v>
      </c>
      <c r="C35" s="116"/>
      <c r="D35" s="87">
        <f>SUM(D34:D34)</f>
        <v>13229</v>
      </c>
      <c r="E35" s="95"/>
      <c r="F35" s="87"/>
      <c r="H35" s="87">
        <f>SUM(H34:H34)</f>
        <v>10686</v>
      </c>
      <c r="I35" s="95"/>
      <c r="J35" s="87"/>
    </row>
    <row r="36" spans="2:10" ht="9.9499999999999993" customHeight="1">
      <c r="B36" s="46"/>
      <c r="C36" s="46"/>
      <c r="D36" s="82"/>
      <c r="F36" s="82"/>
      <c r="H36" s="82"/>
      <c r="J36" s="82"/>
    </row>
    <row r="37" spans="2:10" ht="15.95">
      <c r="B37" s="107" t="s">
        <v>919</v>
      </c>
      <c r="C37" s="115"/>
      <c r="D37" s="58"/>
      <c r="F37" s="58"/>
      <c r="H37" s="58"/>
      <c r="J37" s="58"/>
    </row>
    <row r="38" spans="2:10" s="18" customFormat="1">
      <c r="B38" s="56" t="s">
        <v>920</v>
      </c>
      <c r="C38" s="56"/>
      <c r="D38" s="88">
        <v>894</v>
      </c>
      <c r="F38" s="93"/>
      <c r="H38" s="188">
        <v>799</v>
      </c>
      <c r="J38" s="93"/>
    </row>
    <row r="39" spans="2:10">
      <c r="B39" s="20" t="s">
        <v>921</v>
      </c>
      <c r="C39" s="20"/>
      <c r="D39" s="86">
        <v>553</v>
      </c>
      <c r="F39" s="92"/>
      <c r="H39" s="187">
        <v>491</v>
      </c>
      <c r="J39" s="92"/>
    </row>
    <row r="40" spans="2:10" s="13" customFormat="1">
      <c r="B40" s="106" t="s">
        <v>922</v>
      </c>
      <c r="C40" s="116"/>
      <c r="D40" s="87">
        <f>SUM(D38:D39)</f>
        <v>1447</v>
      </c>
      <c r="F40" s="87"/>
      <c r="H40" s="87">
        <f>SUM(H38:H39)</f>
        <v>1290</v>
      </c>
      <c r="J40" s="87"/>
    </row>
    <row r="41" spans="2:10" ht="9.9499999999999993" customHeight="1">
      <c r="B41" s="46"/>
      <c r="C41" s="46"/>
      <c r="D41" s="82"/>
      <c r="F41" s="82"/>
      <c r="H41" s="82"/>
      <c r="J41" s="82"/>
    </row>
    <row r="42" spans="2:10" ht="15.95">
      <c r="B42" s="107" t="s">
        <v>923</v>
      </c>
      <c r="C42" s="114"/>
      <c r="D42" s="58"/>
      <c r="F42" s="57"/>
      <c r="H42" s="58"/>
      <c r="J42" s="57"/>
    </row>
    <row r="43" spans="2:10">
      <c r="B43" s="20" t="s">
        <v>924</v>
      </c>
      <c r="C43" s="20"/>
      <c r="D43" s="86">
        <v>1795</v>
      </c>
      <c r="F43" s="94"/>
      <c r="H43" s="86">
        <v>1539</v>
      </c>
      <c r="J43" s="94"/>
    </row>
    <row r="44" spans="2:10">
      <c r="B44" s="20" t="s">
        <v>925</v>
      </c>
      <c r="C44" s="20"/>
      <c r="D44" s="86">
        <v>3229</v>
      </c>
      <c r="F44" s="92"/>
      <c r="H44" s="86">
        <v>2623</v>
      </c>
      <c r="J44" s="92"/>
    </row>
    <row r="45" spans="2:10">
      <c r="B45" s="20" t="s">
        <v>926</v>
      </c>
      <c r="C45" s="20"/>
      <c r="D45" s="86">
        <v>0</v>
      </c>
      <c r="F45" s="92"/>
      <c r="H45" s="86">
        <v>0</v>
      </c>
      <c r="J45" s="92"/>
    </row>
    <row r="46" spans="2:10" s="13" customFormat="1">
      <c r="B46" s="106" t="s">
        <v>927</v>
      </c>
      <c r="C46" s="116"/>
      <c r="D46" s="87">
        <f>D43</f>
        <v>1795</v>
      </c>
      <c r="F46" s="87"/>
      <c r="H46" s="87">
        <f>H43</f>
        <v>1539</v>
      </c>
      <c r="J46" s="87"/>
    </row>
    <row r="47" spans="2:10" ht="15.6" customHeight="1">
      <c r="D47" s="24"/>
      <c r="F47" s="24"/>
      <c r="H47" s="24"/>
      <c r="J47" s="24"/>
    </row>
    <row r="48" spans="2:10" ht="15.95">
      <c r="B48" s="107" t="s">
        <v>928</v>
      </c>
      <c r="C48" s="115"/>
      <c r="D48" s="58"/>
      <c r="F48" s="57"/>
      <c r="H48" s="58"/>
      <c r="J48" s="57"/>
    </row>
    <row r="49" spans="2:10">
      <c r="B49" s="20" t="s">
        <v>929</v>
      </c>
      <c r="C49" s="20"/>
      <c r="D49" s="86"/>
      <c r="F49" s="94"/>
      <c r="H49" s="86"/>
      <c r="J49" s="94"/>
    </row>
    <row r="50" spans="2:10">
      <c r="B50" s="20" t="s">
        <v>930</v>
      </c>
      <c r="C50" s="20"/>
      <c r="D50" s="92"/>
      <c r="F50" s="92"/>
      <c r="H50" s="92"/>
      <c r="J50" s="92"/>
    </row>
    <row r="51" spans="2:10" s="13" customFormat="1">
      <c r="B51" s="106" t="s">
        <v>931</v>
      </c>
      <c r="C51" s="116"/>
      <c r="D51" s="87">
        <f>D49</f>
        <v>0</v>
      </c>
      <c r="F51" s="87"/>
      <c r="H51" s="87">
        <f>H49</f>
        <v>0</v>
      </c>
      <c r="J51" s="87"/>
    </row>
    <row r="52" spans="2:10" ht="9.9499999999999993" customHeight="1">
      <c r="D52" s="24"/>
      <c r="F52" s="24"/>
      <c r="H52" s="24"/>
      <c r="J52" s="24"/>
    </row>
    <row r="53" spans="2:10">
      <c r="D53" s="32"/>
      <c r="E53" s="25"/>
      <c r="F53" s="32"/>
      <c r="H53" s="32"/>
      <c r="I53" s="25"/>
      <c r="J53" s="32"/>
    </row>
    <row r="54" spans="2:10">
      <c r="D54" s="28"/>
      <c r="E54" s="49"/>
      <c r="F54" s="24"/>
      <c r="H54" s="28"/>
      <c r="I54" s="49"/>
      <c r="J54" s="24"/>
    </row>
    <row r="55" spans="2:10" hidden="1">
      <c r="B55" s="12" t="s">
        <v>932</v>
      </c>
      <c r="E55" s="25"/>
      <c r="I55" s="25"/>
    </row>
    <row r="56" spans="2:10" hidden="1">
      <c r="B56" s="13" t="s">
        <v>933</v>
      </c>
      <c r="C56" s="13"/>
      <c r="D56" s="34"/>
      <c r="E56" s="25"/>
      <c r="H56" s="34"/>
      <c r="I56" s="25"/>
    </row>
    <row r="57" spans="2:10" hidden="1">
      <c r="B57" s="12" t="s">
        <v>934</v>
      </c>
      <c r="D57" s="14"/>
      <c r="H57" s="14"/>
    </row>
    <row r="58" spans="2:10" hidden="1">
      <c r="B58" s="12" t="s">
        <v>935</v>
      </c>
      <c r="D58" s="14"/>
      <c r="H58" s="14"/>
    </row>
    <row r="59" spans="2:10" hidden="1">
      <c r="B59" s="12" t="s">
        <v>936</v>
      </c>
      <c r="D59" s="14"/>
      <c r="E59" s="25"/>
      <c r="F59" s="25"/>
      <c r="H59" s="14"/>
      <c r="I59" s="25"/>
      <c r="J59" s="25"/>
    </row>
    <row r="60" spans="2:10" hidden="1">
      <c r="B60" s="12" t="s">
        <v>937</v>
      </c>
      <c r="D60" s="14"/>
      <c r="E60" s="25"/>
      <c r="F60" s="25"/>
      <c r="H60" s="14"/>
      <c r="I60" s="25"/>
      <c r="J60" s="25"/>
    </row>
    <row r="61" spans="2:10" hidden="1">
      <c r="B61" s="12" t="s">
        <v>938</v>
      </c>
      <c r="D61" s="14"/>
      <c r="E61" s="25"/>
      <c r="F61" s="25"/>
      <c r="H61" s="14"/>
      <c r="I61" s="25"/>
      <c r="J61" s="25"/>
    </row>
    <row r="62" spans="2:10" hidden="1">
      <c r="B62" s="12" t="s">
        <v>939</v>
      </c>
      <c r="D62" s="14"/>
      <c r="E62" s="25"/>
      <c r="F62" s="25"/>
      <c r="H62" s="14"/>
      <c r="I62" s="25"/>
      <c r="J62" s="25"/>
    </row>
    <row r="63" spans="2:10" hidden="1">
      <c r="B63" s="12" t="s">
        <v>940</v>
      </c>
      <c r="D63" s="14"/>
      <c r="E63" s="25"/>
      <c r="F63" s="25"/>
      <c r="H63" s="14"/>
      <c r="I63" s="25"/>
      <c r="J63" s="25"/>
    </row>
    <row r="64" spans="2:10" hidden="1">
      <c r="B64" s="12" t="s">
        <v>941</v>
      </c>
      <c r="D64" s="14"/>
      <c r="E64" s="25"/>
      <c r="F64" s="25"/>
      <c r="H64" s="14"/>
      <c r="I64" s="25"/>
      <c r="J64" s="25"/>
    </row>
    <row r="65" spans="2:10" hidden="1">
      <c r="B65" s="12" t="s">
        <v>942</v>
      </c>
      <c r="D65" s="14"/>
      <c r="E65" s="25"/>
      <c r="F65" s="25"/>
      <c r="H65" s="14"/>
      <c r="I65" s="25"/>
      <c r="J65" s="25"/>
    </row>
    <row r="66" spans="2:10" hidden="1">
      <c r="B66" s="12" t="s">
        <v>943</v>
      </c>
      <c r="D66" s="14"/>
      <c r="E66" s="25"/>
      <c r="F66" s="25"/>
      <c r="H66" s="14"/>
      <c r="I66" s="25"/>
      <c r="J66" s="25"/>
    </row>
    <row r="67" spans="2:10" hidden="1">
      <c r="B67" s="12" t="s">
        <v>944</v>
      </c>
      <c r="D67" s="14"/>
      <c r="E67" s="25"/>
      <c r="F67" s="25"/>
      <c r="H67" s="14"/>
      <c r="I67" s="25"/>
      <c r="J67" s="25"/>
    </row>
    <row r="68" spans="2:10" hidden="1">
      <c r="B68" s="12" t="s">
        <v>945</v>
      </c>
      <c r="D68" s="14"/>
      <c r="E68" s="25"/>
      <c r="F68" s="25"/>
      <c r="H68" s="14"/>
      <c r="I68" s="25"/>
      <c r="J68" s="25"/>
    </row>
    <row r="69" spans="2:10" hidden="1">
      <c r="B69" s="13" t="s">
        <v>946</v>
      </c>
      <c r="C69" s="13"/>
      <c r="D69" s="23"/>
      <c r="E69" s="25"/>
      <c r="F69" s="25"/>
      <c r="H69" s="23"/>
      <c r="I69" s="25"/>
      <c r="J69" s="25"/>
    </row>
    <row r="70" spans="2:10" hidden="1">
      <c r="D70" s="14"/>
      <c r="E70" s="25"/>
      <c r="F70" s="25"/>
      <c r="H70" s="14"/>
      <c r="I70" s="25"/>
      <c r="J70" s="25"/>
    </row>
    <row r="71" spans="2:10" hidden="1">
      <c r="D71" s="14"/>
      <c r="E71" s="25"/>
      <c r="F71" s="25"/>
      <c r="H71" s="14"/>
      <c r="I71" s="25"/>
      <c r="J71" s="25"/>
    </row>
    <row r="72" spans="2:10" hidden="1">
      <c r="D72" s="14"/>
      <c r="E72" s="25"/>
      <c r="F72" s="25"/>
      <c r="H72" s="14"/>
      <c r="I72" s="25"/>
      <c r="J72" s="25"/>
    </row>
    <row r="73" spans="2:10" hidden="1">
      <c r="D73" s="14"/>
      <c r="E73" s="25"/>
      <c r="F73" s="25"/>
      <c r="H73" s="14"/>
      <c r="I73" s="25"/>
      <c r="J73" s="25"/>
    </row>
    <row r="74" spans="2:10" hidden="1">
      <c r="D74" s="14"/>
      <c r="E74" s="25"/>
      <c r="F74" s="25"/>
      <c r="H74" s="14"/>
      <c r="I74" s="25"/>
      <c r="J74" s="25"/>
    </row>
    <row r="75" spans="2:10" hidden="1">
      <c r="D75" s="14"/>
      <c r="E75" s="25"/>
      <c r="F75" s="25"/>
      <c r="H75" s="14"/>
      <c r="I75" s="25"/>
      <c r="J75" s="25"/>
    </row>
    <row r="76" spans="2:10" hidden="1">
      <c r="D76" s="14"/>
      <c r="H76" s="14"/>
    </row>
    <row r="77" spans="2:10" hidden="1">
      <c r="B77" s="39" t="s">
        <v>947</v>
      </c>
      <c r="C77" s="39"/>
      <c r="D77" s="14"/>
      <c r="H77" s="14"/>
    </row>
    <row r="78" spans="2:10" hidden="1">
      <c r="B78" s="40" t="s">
        <v>948</v>
      </c>
      <c r="C78" s="40"/>
    </row>
    <row r="79" spans="2:10" collapsed="1">
      <c r="B79" s="41"/>
      <c r="C79" s="41"/>
    </row>
    <row r="80" spans="2:10">
      <c r="B80" s="40"/>
      <c r="C80" s="40"/>
    </row>
    <row r="81" spans="2:3">
      <c r="B81" s="40"/>
      <c r="C81" s="40"/>
    </row>
    <row r="82" spans="2:3">
      <c r="B82" s="40"/>
      <c r="C82" s="40"/>
    </row>
  </sheetData>
  <mergeCells count="1">
    <mergeCell ref="B5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DECE797253E458FBAF818D85C657D" ma:contentTypeVersion="4" ma:contentTypeDescription="Create a new document." ma:contentTypeScope="" ma:versionID="cd7d82713468c086198db829ef70279e">
  <xsd:schema xmlns:xsd="http://www.w3.org/2001/XMLSchema" xmlns:xs="http://www.w3.org/2001/XMLSchema" xmlns:p="http://schemas.microsoft.com/office/2006/metadata/properties" xmlns:ns2="ccb1ea69-3552-4398-b8f7-3466ecd5fa0f" targetNamespace="http://schemas.microsoft.com/office/2006/metadata/properties" ma:root="true" ma:fieldsID="09029b27631779d0e8c5246462c2b2aa" ns2:_="">
    <xsd:import namespace="ccb1ea69-3552-4398-b8f7-3466ecd5fa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https_x003a__x002f__x002f_forms_x002e_office_x002e_com_x002f_Pages_x002f_DesignPageV2_x002e_aspx_x003f_subpage_x003d_designFormId_x003d_Jj5on7nYCUaexOGjbku00m47h81Ho6xPuFo8urt6YkZUMzlaOERLRFg2UjhMSTBLTUNaM05LWVJQRS4uToken_x003d_62ab921153ab447d854959740ce190e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1ea69-3552-4398-b8f7-3466ecd5fa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ttps_x003a__x002f__x002f_forms_x002e_office_x002e_com_x002f_Pages_x002f_DesignPageV2_x002e_aspx_x003f_subpage_x003d_designFormId_x003d_Jj5on7nYCUaexOGjbku00m47h81Ho6xPuFo8urt6YkZUMzlaOERLRFg2UjhMSTBLTUNaM05LWVJQRS4uToken_x003d_62ab921153ab447d854959740ce190e7" ma:index="11" nillable="true" ma:displayName="https://forms.office.com/Pages/DesignPageV2.aspx?subpage=design&amp;FormId=Jj5on7nYCUaexOGjbku00m47h81Ho6xPuFo8urt6YkZUMzlaOERLRFg2UjhMSTBLTUNaM05LWVJQRS4u&amp;Token=62ab921153ab447d854959740ce190e7" ma:format="Hyperlink" ma:internalName="https_x003a__x002f__x002f_forms_x002e_office_x002e_com_x002f_Pages_x002f_DesignPageV2_x002e_aspx_x003f_subpage_x003d_designFormId_x003d_Jj5on7nYCUaexOGjbku00m47h81Ho6xPuFo8urt6YkZUMzlaOERLRFg2UjhMSTBLTUNaM05LWVJQRS4uToken_x003d_62ab921153ab447d854959740ce190e7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forms_x002e_office_x002e_com_x002f_Pages_x002f_DesignPageV2_x002e_aspx_x003f_subpage_x003d_designFormId_x003d_Jj5on7nYCUaexOGjbku00m47h81Ho6xPuFo8urt6YkZUMzlaOERLRFg2UjhMSTBLTUNaM05LWVJQRS4uToken_x003d_62ab921153ab447d854959740ce190e7 xmlns="ccb1ea69-3552-4398-b8f7-3466ecd5fa0f">
      <Url xsi:nil="true"/>
      <Description xsi:nil="true"/>
    </https_x003a__x002f__x002f_forms_x002e_office_x002e_com_x002f_Pages_x002f_DesignPageV2_x002e_aspx_x003f_subpage_x003d_designFormId_x003d_Jj5on7nYCUaexOGjbku00m47h81Ho6xPuFo8urt6YkZUMzlaOERLRFg2UjhMSTBLTUNaM05LWVJQRS4uToken_x003d_62ab921153ab447d854959740ce190e7>
  </documentManagement>
</p:properties>
</file>

<file path=customXml/itemProps1.xml><?xml version="1.0" encoding="utf-8"?>
<ds:datastoreItem xmlns:ds="http://schemas.openxmlformats.org/officeDocument/2006/customXml" ds:itemID="{7909A8A9-A6C4-4D41-938A-618D7545A4DD}"/>
</file>

<file path=customXml/itemProps2.xml><?xml version="1.0" encoding="utf-8"?>
<ds:datastoreItem xmlns:ds="http://schemas.openxmlformats.org/officeDocument/2006/customXml" ds:itemID="{A0D75D83-7E04-4428-9778-0518DA80362F}"/>
</file>

<file path=customXml/itemProps3.xml><?xml version="1.0" encoding="utf-8"?>
<ds:datastoreItem xmlns:ds="http://schemas.openxmlformats.org/officeDocument/2006/customXml" ds:itemID="{032DEE9B-CCD0-4DC0-980F-E7C2D03E1969}"/>
</file>

<file path=docMetadata/LabelInfo.xml><?xml version="1.0" encoding="utf-8"?>
<clbl:labelList xmlns:clbl="http://schemas.microsoft.com/office/2020/mipLabelMetadata">
  <clbl:label id="{9f683e26-d8b9-4609-9ec4-e1a36e4bb4d2}" enabled="0" method="" siteId="{9f683e26-d8b9-4609-9ec4-e1a36e4bb4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LANCS CES</dc:creator>
  <cp:keywords/>
  <dc:description/>
  <cp:lastModifiedBy>Seed, Katie</cp:lastModifiedBy>
  <cp:revision/>
  <dcterms:created xsi:type="dcterms:W3CDTF">2026-04-09T11:48:13Z</dcterms:created>
  <dcterms:modified xsi:type="dcterms:W3CDTF">2026-05-13T14:52:05Z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0x010100632DECE797253E458FBAF818D85C657D</vt:lpwstr>
  </property>
</Properties>
</file>